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2DC3258-4CCE-4313-AAA4-E3DE2742FEF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xaneri tiv" sheetId="31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hosqer'!$A$1:$G$83</definedName>
    <definedName name="_xlnm.Print_Area" localSheetId="3">'Dramakani hamematakan'!$A$1:$F$83</definedName>
    <definedName name="_xlnm.Print_Area" localSheetId="0">'Ekamut-caxs'!$A$1:$E$65</definedName>
    <definedName name="_xlnm.Print_Area" localSheetId="2">'Ekamutneri hamematakan'!$A$1:$F$65</definedName>
    <definedName name="_xlnm.Print_Area" localSheetId="8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10" l="1"/>
  <c r="C55" i="9" l="1"/>
  <c r="D57" i="31"/>
  <c r="F40" i="31"/>
  <c r="E40" i="31"/>
  <c r="F37" i="31"/>
  <c r="E37" i="31"/>
  <c r="E25" i="31" s="1"/>
  <c r="D37" i="31"/>
  <c r="C37" i="31"/>
  <c r="F33" i="31"/>
  <c r="D33" i="31"/>
  <c r="F25" i="31"/>
  <c r="C25" i="31"/>
  <c r="F19" i="31"/>
  <c r="F50" i="31" s="1"/>
  <c r="E19" i="31"/>
  <c r="D19" i="31"/>
  <c r="C19" i="31"/>
  <c r="E12" i="31"/>
  <c r="D12" i="31"/>
  <c r="C12" i="31"/>
  <c r="E7" i="31"/>
  <c r="D7" i="31"/>
  <c r="D50" i="31" s="1"/>
  <c r="A2" i="31"/>
  <c r="E50" i="31" l="1"/>
  <c r="L8" i="26" l="1"/>
  <c r="F22" i="7" l="1"/>
  <c r="D18" i="19"/>
  <c r="D12" i="19"/>
  <c r="C20" i="10"/>
  <c r="C22" i="9"/>
  <c r="N7" i="26"/>
  <c r="M7" i="26"/>
  <c r="F34" i="7"/>
  <c r="D18" i="9"/>
  <c r="E18" i="9" s="1"/>
  <c r="D34" i="7" l="1"/>
  <c r="C34" i="7"/>
  <c r="E34" i="7"/>
  <c r="J32" i="26"/>
  <c r="J30" i="26"/>
  <c r="D17" i="19" l="1"/>
  <c r="F56" i="7" l="1"/>
  <c r="D30" i="18"/>
  <c r="F16" i="7"/>
  <c r="B17" i="9" l="1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F13" i="26"/>
  <c r="E29" i="7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29" i="19"/>
  <c r="D24" i="9" s="1"/>
  <c r="E24" i="9" s="1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D73" i="10"/>
  <c r="E73" i="10" s="1"/>
  <c r="B73" i="10"/>
  <c r="A73" i="10"/>
  <c r="C68" i="10"/>
  <c r="C59" i="10"/>
  <c r="D71" i="10"/>
  <c r="E71" i="10" s="1"/>
  <c r="B71" i="10"/>
  <c r="D70" i="10"/>
  <c r="E70" i="10" s="1"/>
  <c r="B70" i="10"/>
  <c r="D69" i="10"/>
  <c r="B69" i="10"/>
  <c r="B68" i="10"/>
  <c r="A68" i="10"/>
  <c r="D67" i="10"/>
  <c r="E67" i="10" s="1"/>
  <c r="B67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B59" i="10"/>
  <c r="A59" i="10"/>
  <c r="B56" i="10"/>
  <c r="B57" i="10"/>
  <c r="D57" i="10"/>
  <c r="E57" i="10" s="1"/>
  <c r="B55" i="10"/>
  <c r="D54" i="10"/>
  <c r="E54" i="10" s="1"/>
  <c r="B54" i="10"/>
  <c r="B53" i="10"/>
  <c r="D52" i="10"/>
  <c r="E52" i="10" s="1"/>
  <c r="B52" i="10"/>
  <c r="B23" i="10"/>
  <c r="B22" i="10"/>
  <c r="A21" i="10"/>
  <c r="B16" i="10"/>
  <c r="D14" i="10"/>
  <c r="E14" i="10" s="1"/>
  <c r="B14" i="10"/>
  <c r="A8" i="10"/>
  <c r="C13" i="7"/>
  <c r="D13" i="7"/>
  <c r="E13" i="7"/>
  <c r="C57" i="7"/>
  <c r="D57" i="7"/>
  <c r="E57" i="7"/>
  <c r="C63" i="7"/>
  <c r="D63" i="7"/>
  <c r="E63" i="7"/>
  <c r="C76" i="7"/>
  <c r="D76" i="7"/>
  <c r="E76" i="7"/>
  <c r="F76" i="7"/>
  <c r="C72" i="7"/>
  <c r="D72" i="7"/>
  <c r="E72" i="7"/>
  <c r="F72" i="7"/>
  <c r="F63" i="7"/>
  <c r="F54" i="7"/>
  <c r="D49" i="10" s="1"/>
  <c r="E49" i="10" s="1"/>
  <c r="F51" i="7"/>
  <c r="D46" i="10" s="1"/>
  <c r="E46" i="10" s="1"/>
  <c r="F50" i="7"/>
  <c r="D45" i="10" s="1"/>
  <c r="E45" i="10" s="1"/>
  <c r="F49" i="7"/>
  <c r="D44" i="10" s="1"/>
  <c r="E44" i="10" s="1"/>
  <c r="F43" i="7"/>
  <c r="D38" i="10" s="1"/>
  <c r="E38" i="10" s="1"/>
  <c r="F40" i="7"/>
  <c r="D35" i="10" s="1"/>
  <c r="E35" i="10" s="1"/>
  <c r="F39" i="7"/>
  <c r="D34" i="10" s="1"/>
  <c r="E34" i="10" s="1"/>
  <c r="F38" i="7"/>
  <c r="D33" i="10" s="1"/>
  <c r="E33" i="10" s="1"/>
  <c r="F33" i="7"/>
  <c r="D28" i="10" s="1"/>
  <c r="E28" i="10" s="1"/>
  <c r="A73" i="7"/>
  <c r="A74" i="7" s="1"/>
  <c r="A75" i="7" s="1"/>
  <c r="A71" i="10" s="1"/>
  <c r="A64" i="7"/>
  <c r="A66" i="7" s="1"/>
  <c r="A67" i="7" s="1"/>
  <c r="A68" i="7" s="1"/>
  <c r="A69" i="7" s="1"/>
  <c r="A71" i="7" s="1"/>
  <c r="A67" i="10" s="1"/>
  <c r="F59" i="7"/>
  <c r="F57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A23" i="9"/>
  <c r="B23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1" i="9"/>
  <c r="D7" i="9"/>
  <c r="E7" i="9" s="1"/>
  <c r="A8" i="9"/>
  <c r="A21" i="9"/>
  <c r="A7" i="9"/>
  <c r="B8" i="9"/>
  <c r="B9" i="9"/>
  <c r="B10" i="9"/>
  <c r="B11" i="9"/>
  <c r="B12" i="9"/>
  <c r="B13" i="9"/>
  <c r="B14" i="9"/>
  <c r="B15" i="9"/>
  <c r="B16" i="9"/>
  <c r="B21" i="9"/>
  <c r="B7" i="9"/>
  <c r="A31" i="19"/>
  <c r="A24" i="9"/>
  <c r="A13" i="19"/>
  <c r="A9" i="9" s="1"/>
  <c r="D31" i="9"/>
  <c r="E31" i="9" s="1"/>
  <c r="A2" i="26"/>
  <c r="M26" i="26"/>
  <c r="J26" i="26"/>
  <c r="F26" i="26"/>
  <c r="K19" i="26"/>
  <c r="H19" i="26"/>
  <c r="G19" i="26"/>
  <c r="D19" i="26"/>
  <c r="C19" i="26"/>
  <c r="F18" i="26"/>
  <c r="D29" i="7" l="1"/>
  <c r="C29" i="7"/>
  <c r="D30" i="7"/>
  <c r="E30" i="7"/>
  <c r="C30" i="7"/>
  <c r="N18" i="26"/>
  <c r="M18" i="26"/>
  <c r="O18" i="26" s="1"/>
  <c r="M17" i="26"/>
  <c r="N17" i="26"/>
  <c r="N16" i="26"/>
  <c r="M16" i="26"/>
  <c r="M15" i="26"/>
  <c r="N15" i="26"/>
  <c r="N14" i="26"/>
  <c r="M14" i="26"/>
  <c r="M13" i="26"/>
  <c r="N13" i="26"/>
  <c r="O13" i="26" s="1"/>
  <c r="N12" i="26"/>
  <c r="M12" i="26"/>
  <c r="M11" i="26"/>
  <c r="N11" i="26"/>
  <c r="O11" i="26" s="1"/>
  <c r="N10" i="26"/>
  <c r="M10" i="26"/>
  <c r="O10" i="26" s="1"/>
  <c r="M8" i="26"/>
  <c r="N8" i="26"/>
  <c r="O8" i="26" s="1"/>
  <c r="N9" i="26"/>
  <c r="M9" i="26"/>
  <c r="A29" i="10"/>
  <c r="A32" i="19"/>
  <c r="A33" i="19" s="1"/>
  <c r="L19" i="26"/>
  <c r="A18" i="7"/>
  <c r="A19" i="7" s="1"/>
  <c r="D15" i="9"/>
  <c r="E15" i="9" s="1"/>
  <c r="D13" i="9"/>
  <c r="E13" i="9" s="1"/>
  <c r="D25" i="9"/>
  <c r="E25" i="9" s="1"/>
  <c r="F28" i="7"/>
  <c r="A69" i="10"/>
  <c r="A28" i="7"/>
  <c r="A70" i="10"/>
  <c r="A60" i="10"/>
  <c r="A64" i="10"/>
  <c r="A63" i="10"/>
  <c r="A65" i="10"/>
  <c r="A14" i="19"/>
  <c r="AA7" i="28"/>
  <c r="AB7" i="28" s="1"/>
  <c r="Z7" i="28"/>
  <c r="D68" i="10"/>
  <c r="D59" i="10"/>
  <c r="E59" i="10" s="1"/>
  <c r="E69" i="10"/>
  <c r="A24" i="10"/>
  <c r="A26" i="10"/>
  <c r="A28" i="10"/>
  <c r="D55" i="10"/>
  <c r="A10" i="10"/>
  <c r="A9" i="10"/>
  <c r="A11" i="10"/>
  <c r="A25" i="10"/>
  <c r="A27" i="10"/>
  <c r="A30" i="19"/>
  <c r="A25" i="9" s="1"/>
  <c r="A26" i="9"/>
  <c r="O12" i="26"/>
  <c r="O7" i="26"/>
  <c r="M28" i="26"/>
  <c r="O14" i="26"/>
  <c r="F19" i="26"/>
  <c r="F20" i="26" s="1"/>
  <c r="J19" i="26"/>
  <c r="J20" i="26" s="1"/>
  <c r="E19" i="26"/>
  <c r="I19" i="26"/>
  <c r="E31" i="7" l="1"/>
  <c r="D31" i="7"/>
  <c r="C31" i="7"/>
  <c r="O9" i="26"/>
  <c r="O16" i="26"/>
  <c r="O15" i="26"/>
  <c r="A35" i="7"/>
  <c r="A36" i="7" s="1"/>
  <c r="A27" i="9"/>
  <c r="D14" i="19"/>
  <c r="D46" i="19"/>
  <c r="D41" i="9" s="1"/>
  <c r="E41" i="9" s="1"/>
  <c r="A34" i="19"/>
  <c r="A28" i="9"/>
  <c r="A20" i="7"/>
  <c r="A21" i="7" s="1"/>
  <c r="A13" i="10"/>
  <c r="A12" i="10"/>
  <c r="A10" i="9"/>
  <c r="A15" i="19"/>
  <c r="J27" i="26"/>
  <c r="D32" i="19" s="1"/>
  <c r="D27" i="9" s="1"/>
  <c r="E27" i="9" s="1"/>
  <c r="F27" i="26"/>
  <c r="D31" i="19" s="1"/>
  <c r="D26" i="9" s="1"/>
  <c r="E26" i="9" s="1"/>
  <c r="E55" i="10"/>
  <c r="D53" i="10"/>
  <c r="E53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A30" i="10"/>
  <c r="A31" i="10"/>
  <c r="A37" i="7"/>
  <c r="A32" i="10" s="1"/>
  <c r="A35" i="19"/>
  <c r="A29" i="9"/>
  <c r="A14" i="10"/>
  <c r="D25" i="19"/>
  <c r="M27" i="26"/>
  <c r="F31" i="7" s="1"/>
  <c r="O27" i="26"/>
  <c r="D33" i="19" s="1"/>
  <c r="D28" i="9" s="1"/>
  <c r="E28" i="9" s="1"/>
  <c r="D10" i="9"/>
  <c r="E10" i="9" s="1"/>
  <c r="A23" i="10"/>
  <c r="A22" i="10"/>
  <c r="A37" i="19" l="1"/>
  <c r="A32" i="9" s="1"/>
  <c r="A30" i="9"/>
  <c r="A22" i="7"/>
  <c r="A15" i="10"/>
  <c r="A38" i="19" l="1"/>
  <c r="A33" i="9" s="1"/>
  <c r="A31" i="9"/>
  <c r="A23" i="7"/>
  <c r="A18" i="10" s="1"/>
  <c r="A16" i="10"/>
  <c r="F53" i="7"/>
  <c r="D48" i="10" s="1"/>
  <c r="E48" i="10" s="1"/>
  <c r="F52" i="7"/>
  <c r="D47" i="10" s="1"/>
  <c r="E47" i="10" s="1"/>
  <c r="F48" i="7"/>
  <c r="D43" i="10" s="1"/>
  <c r="E43" i="10" s="1"/>
  <c r="F47" i="7"/>
  <c r="F46" i="7"/>
  <c r="D41" i="10" s="1"/>
  <c r="E41" i="10" s="1"/>
  <c r="F45" i="7"/>
  <c r="D40" i="10" s="1"/>
  <c r="E40" i="10" s="1"/>
  <c r="A39" i="19" l="1"/>
  <c r="D42" i="10"/>
  <c r="E42" i="10" s="1"/>
  <c r="F44" i="7"/>
  <c r="D39" i="10" s="1"/>
  <c r="E39" i="10" s="1"/>
  <c r="F42" i="7"/>
  <c r="D37" i="10" s="1"/>
  <c r="E37" i="10" s="1"/>
  <c r="F41" i="7"/>
  <c r="D36" i="10" s="1"/>
  <c r="E36" i="10" s="1"/>
  <c r="F37" i="7"/>
  <c r="D32" i="10" s="1"/>
  <c r="E32" i="10" s="1"/>
  <c r="F36" i="7"/>
  <c r="D31" i="10" s="1"/>
  <c r="E31" i="10" s="1"/>
  <c r="F35" i="7"/>
  <c r="D30" i="10" s="1"/>
  <c r="E30" i="10" s="1"/>
  <c r="F32" i="7"/>
  <c r="D27" i="10" s="1"/>
  <c r="E27" i="10" s="1"/>
  <c r="D26" i="10"/>
  <c r="E26" i="10" s="1"/>
  <c r="F30" i="7"/>
  <c r="D25" i="10" s="1"/>
  <c r="E25" i="10" s="1"/>
  <c r="F29" i="7"/>
  <c r="D23" i="10"/>
  <c r="E23" i="10" s="1"/>
  <c r="F27" i="7"/>
  <c r="D22" i="10" s="1"/>
  <c r="E22" i="10" s="1"/>
  <c r="F21" i="7"/>
  <c r="D15" i="10" s="1"/>
  <c r="E15" i="10" s="1"/>
  <c r="F17" i="7"/>
  <c r="D11" i="10" s="1"/>
  <c r="E11" i="10" s="1"/>
  <c r="A40" i="19" l="1"/>
  <c r="A41" i="19" s="1"/>
  <c r="A34" i="9"/>
  <c r="D24" i="10"/>
  <c r="E24" i="10" s="1"/>
  <c r="D29" i="10"/>
  <c r="D10" i="10"/>
  <c r="E10" i="10" s="1"/>
  <c r="F15" i="7"/>
  <c r="D9" i="10" s="1"/>
  <c r="E9" i="10" s="1"/>
  <c r="F14" i="7"/>
  <c r="D8" i="10" s="1"/>
  <c r="E8" i="10" s="1"/>
  <c r="A42" i="19" l="1"/>
  <c r="A45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36" i="9"/>
  <c r="A35" i="9"/>
  <c r="A37" i="9"/>
  <c r="A61" i="19" l="1"/>
  <c r="A38" i="9"/>
  <c r="A39" i="9" l="1"/>
  <c r="A40" i="9" l="1"/>
  <c r="G1" i="7"/>
  <c r="A41" i="9" l="1"/>
  <c r="A2" i="9"/>
  <c r="B23" i="7"/>
  <c r="B18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35" i="7"/>
  <c r="B30" i="10" s="1"/>
  <c r="B30" i="7"/>
  <c r="B25" i="10" s="1"/>
  <c r="B31" i="7"/>
  <c r="B26" i="10" s="1"/>
  <c r="B32" i="7"/>
  <c r="B27" i="10" s="1"/>
  <c r="B33" i="7"/>
  <c r="B28" i="10" s="1"/>
  <c r="B34" i="7"/>
  <c r="B29" i="10" s="1"/>
  <c r="B29" i="7"/>
  <c r="B24" i="10" s="1"/>
  <c r="B26" i="7"/>
  <c r="B21" i="10" s="1"/>
  <c r="E5" i="7"/>
  <c r="E4" i="7"/>
  <c r="A38" i="7" l="1"/>
  <c r="A33" i="10" l="1"/>
  <c r="A39" i="7"/>
  <c r="A34" i="10" l="1"/>
  <c r="A40" i="7"/>
  <c r="A16" i="19"/>
  <c r="A11" i="9"/>
  <c r="G21" i="9"/>
  <c r="G21" i="11"/>
  <c r="G19" i="11"/>
  <c r="D65" i="18"/>
  <c r="D63" i="18"/>
  <c r="D81" i="10"/>
  <c r="D79" i="10"/>
  <c r="D63" i="9"/>
  <c r="D61" i="9"/>
  <c r="M7" i="11"/>
  <c r="A35" i="10" l="1"/>
  <c r="A12" i="9"/>
  <c r="A38" i="10" l="1"/>
  <c r="A13" i="9"/>
  <c r="A20" i="19"/>
  <c r="A18" i="19"/>
  <c r="A46" i="9"/>
  <c r="C62" i="7"/>
  <c r="E62" i="7"/>
  <c r="D62" i="7"/>
  <c r="M8" i="11"/>
  <c r="M9" i="11" s="1"/>
  <c r="D28" i="19" s="1"/>
  <c r="A2" i="11"/>
  <c r="D53" i="18"/>
  <c r="D58" i="18" s="1"/>
  <c r="D8" i="18"/>
  <c r="A2" i="18"/>
  <c r="C72" i="10"/>
  <c r="C7" i="10"/>
  <c r="F5" i="10"/>
  <c r="A2" i="10"/>
  <c r="E21" i="9"/>
  <c r="F23" i="7"/>
  <c r="A7" i="7"/>
  <c r="C60" i="7" l="1"/>
  <c r="F60" i="7"/>
  <c r="D56" i="10" s="1"/>
  <c r="E56" i="10" s="1"/>
  <c r="D60" i="7"/>
  <c r="E60" i="7"/>
  <c r="F58" i="18"/>
  <c r="A22" i="19"/>
  <c r="A17" i="9"/>
  <c r="D23" i="9"/>
  <c r="F26" i="7"/>
  <c r="D63" i="19"/>
  <c r="D16" i="10"/>
  <c r="E16" i="10" s="1"/>
  <c r="D18" i="10"/>
  <c r="E18" i="10" s="1"/>
  <c r="A47" i="9"/>
  <c r="A19" i="19"/>
  <c r="A15" i="9" s="1"/>
  <c r="A14" i="9"/>
  <c r="A16" i="9"/>
  <c r="C58" i="10"/>
  <c r="D34" i="18"/>
  <c r="F62" i="7"/>
  <c r="C59" i="9"/>
  <c r="D72" i="10"/>
  <c r="E72" i="10" s="1"/>
  <c r="E26" i="7" l="1"/>
  <c r="D26" i="7"/>
  <c r="C26" i="7"/>
  <c r="C25" i="7" s="1"/>
  <c r="C24" i="7" s="1"/>
  <c r="F25" i="7"/>
  <c r="F24" i="7" s="1"/>
  <c r="A23" i="19"/>
  <c r="A19" i="9" s="1"/>
  <c r="A18" i="9"/>
  <c r="E23" i="9"/>
  <c r="D22" i="9"/>
  <c r="E22" i="9" s="1"/>
  <c r="D21" i="10"/>
  <c r="A48" i="9"/>
  <c r="F13" i="7"/>
  <c r="D6" i="9"/>
  <c r="E6" i="9" s="1"/>
  <c r="D25" i="7" l="1"/>
  <c r="E25" i="7"/>
  <c r="D20" i="10"/>
  <c r="E21" i="10"/>
  <c r="E20" i="10" s="1"/>
  <c r="A39" i="10"/>
  <c r="A49" i="9"/>
  <c r="D59" i="9"/>
  <c r="E59" i="9" s="1"/>
  <c r="D7" i="10"/>
  <c r="E7" i="10" s="1"/>
  <c r="E24" i="7" l="1"/>
  <c r="D24" i="7"/>
  <c r="A46" i="10" l="1"/>
  <c r="A57" i="9" l="1"/>
  <c r="A47" i="10" l="1"/>
  <c r="A61" i="7" l="1"/>
  <c r="E68" i="10" l="1"/>
  <c r="D58" i="10"/>
  <c r="E58" i="10" s="1"/>
  <c r="E19" i="10" s="1"/>
  <c r="D19" i="10" l="1"/>
  <c r="C19" i="10"/>
  <c r="C77" i="10" s="1"/>
  <c r="D6" i="10" s="1"/>
  <c r="F12" i="7" s="1"/>
  <c r="E6" i="10" l="1"/>
  <c r="D77" i="10"/>
  <c r="E77" i="10" s="1"/>
  <c r="E29" i="10"/>
  <c r="F81" i="7" l="1"/>
  <c r="C61" i="18"/>
  <c r="C12" i="7"/>
  <c r="C81" i="7" s="1"/>
  <c r="D12" i="7"/>
  <c r="E12" i="7"/>
  <c r="D81" i="7" l="1"/>
  <c r="E81" i="7"/>
</calcChain>
</file>

<file path=xl/sharedStrings.xml><?xml version="1.0" encoding="utf-8"?>
<sst xmlns="http://schemas.openxmlformats.org/spreadsheetml/2006/main" count="534" uniqueCount="308">
  <si>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</si>
  <si>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</si>
  <si>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</si>
  <si>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</si>
  <si>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</si>
  <si>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</si>
  <si>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</si>
  <si>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</si>
  <si>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</si>
  <si>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</si>
  <si>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</si>
  <si>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</si>
  <si>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</si>
  <si>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</si>
  <si>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</si>
  <si>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</si>
  <si>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</si>
  <si>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</si>
  <si>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</si>
  <si>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</si>
  <si>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</si>
  <si>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</si>
  <si>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</si>
  <si>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</si>
  <si>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</si>
  <si>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</si>
  <si>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</si>
  <si>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</si>
  <si>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</si>
  <si>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</si>
  <si>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</si>
  <si>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</si>
  <si>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</si>
  <si>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</si>
  <si>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</si>
  <si>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</si>
  <si>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</si>
  <si>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</si>
  <si>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</si>
  <si>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</si>
  <si>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</si>
  <si>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</si>
  <si>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</si>
  <si>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</si>
  <si>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</si>
  <si>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</si>
  <si>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</si>
  <si>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</si>
  <si>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</si>
  <si>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</si>
  <si>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</si>
  <si>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</si>
  <si>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</si>
  <si>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</si>
  <si>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</si>
  <si>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</si>
  <si>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</si>
  <si>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</si>
  <si>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</si>
  <si>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</si>
  <si>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</si>
  <si>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</si>
  <si>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</si>
  <si>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</si>
  <si>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</si>
  <si>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</si>
  <si>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</si>
  <si>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</si>
  <si>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</si>
  <si>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</si>
  <si>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</si>
  <si>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</si>
  <si>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</si>
  <si>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</si>
  <si>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</si>
  <si>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</si>
  <si>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</si>
  <si>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</si>
  <si>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</si>
  <si>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</si>
  <si>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</si>
  <si>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</si>
  <si>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</si>
  <si>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</si>
  <si>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</si>
  <si>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</si>
  <si>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</si>
  <si>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</si>
  <si>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</si>
  <si>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</si>
  <si>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</si>
  <si>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</si>
  <si>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</si>
  <si>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</si>
  <si>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</si>
  <si>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</si>
  <si>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</si>
  <si>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</si>
  <si>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</si>
  <si>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</si>
  <si>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</si>
  <si>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</si>
  <si>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</si>
  <si>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</si>
  <si>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</si>
  <si>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</si>
  <si>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</si>
  <si>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</si>
  <si>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</si>
  <si>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</si>
  <si>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</si>
  <si>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</si>
  <si>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</si>
  <si>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</si>
  <si>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</si>
  <si>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</si>
  <si>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</si>
  <si>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</si>
  <si>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</si>
  <si>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</si>
  <si>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</si>
  <si>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</si>
  <si>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</si>
  <si>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</si>
  <si>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</si>
  <si>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</si>
  <si>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</si>
  <si>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</si>
  <si>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</si>
  <si>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</si>
  <si>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</si>
  <si>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</si>
  <si>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</si>
  <si>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</si>
  <si>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</si>
  <si>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</si>
  <si>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</si>
  <si>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</si>
  <si>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</si>
  <si>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</si>
  <si>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</si>
  <si>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</si>
  <si>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</si>
  <si>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</si>
  <si>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</si>
  <si>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</si>
  <si>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</si>
  <si>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</si>
  <si>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</si>
  <si>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</si>
  <si>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</si>
  <si>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</si>
  <si>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</si>
  <si>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</si>
  <si>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</si>
  <si>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</si>
  <si>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</si>
  <si>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</si>
  <si>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</si>
  <si>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</si>
  <si>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</si>
  <si>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</si>
  <si>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</si>
  <si>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</si>
  <si>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</si>
  <si>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</si>
  <si>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</si>
  <si>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</si>
  <si>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</si>
  <si>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</si>
  <si>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</si>
  <si>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</si>
  <si>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</si>
  <si>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</si>
  <si>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</si>
  <si>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</si>
  <si>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</si>
  <si>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</si>
  <si>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</si>
  <si>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</si>
  <si>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</si>
  <si>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</si>
  <si>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</si>
  <si>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</si>
  <si>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</si>
  <si>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</si>
  <si>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</si>
  <si>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</si>
  <si>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</si>
  <si>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</si>
  <si>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</si>
  <si>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</si>
  <si>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</si>
  <si>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</si>
  <si>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</si>
  <si>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</si>
  <si>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</si>
  <si>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</si>
  <si>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</si>
  <si>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</si>
  <si>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</si>
  <si>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</si>
  <si>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</si>
  <si>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</si>
  <si>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</si>
  <si>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</si>
  <si>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</si>
  <si>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</si>
  <si>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</si>
  <si>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</si>
  <si>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</si>
  <si>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</si>
  <si>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</si>
  <si>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</si>
  <si>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</si>
  <si>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</si>
  <si>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</si>
  <si>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</si>
  <si>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</si>
  <si>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</si>
  <si>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</si>
  <si>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</si>
  <si>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</si>
  <si>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</si>
  <si>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</si>
  <si>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</si>
  <si>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</si>
  <si>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</si>
  <si>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</si>
  <si>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</si>
  <si>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</si>
  <si>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</si>
  <si>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</si>
  <si>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</si>
  <si>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</si>
  <si>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</si>
  <si>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</si>
  <si>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</si>
  <si>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</si>
  <si>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</si>
  <si>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</si>
  <si>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</si>
  <si>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</si>
  <si>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</si>
  <si>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</si>
  <si>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</si>
  <si>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</si>
  <si>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</si>
  <si>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</si>
  <si>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</si>
  <si>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</si>
  <si>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</si>
  <si>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</si>
  <si>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</si>
  <si>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</si>
  <si>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</si>
  <si>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</si>
  <si>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</si>
  <si>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</si>
  <si>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</si>
  <si>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</si>
  <si>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</si>
  <si>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</si>
  <si>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</si>
  <si>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</si>
  <si>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</si>
  <si>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</si>
  <si>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</si>
  <si>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Աշոտ Ղուլյանի (Բեկորի) անվան ավիամոդելավորման դպրոց» ՀՈԱԿ-ի</t>
  </si>
  <si>
    <t>Հարություն Մնացականյան</t>
  </si>
  <si>
    <t>Ինտերնետի գծով</t>
  </si>
  <si>
    <t>Վարձակալությունից</t>
  </si>
  <si>
    <t>Կադաստրային ծառայության գծով</t>
  </si>
  <si>
    <t>Վարձակալության գծով (փոխանցում Երևանի բյուջե)</t>
  </si>
  <si>
    <t>Վիվասելիկանխավճար</t>
  </si>
  <si>
    <t>Իրավաբանական ծառայության գծով</t>
  </si>
  <si>
    <t>Արխիվացման ծառայության գծով</t>
  </si>
  <si>
    <t>Ուսումնական գործիքներ</t>
  </si>
  <si>
    <t>Տրանսպորտային ծառայության գծով</t>
  </si>
  <si>
    <t>2025թ. խմբերի /դասարանների/, երեխաների և մարզիչների թվաքանակի վերաբերյալ</t>
  </si>
  <si>
    <t xml:space="preserve">Խմբերի /դասարանների/ անվանումը </t>
  </si>
  <si>
    <t>Մարզիչների թիվը*</t>
  </si>
  <si>
    <t>Ազատ թռչող ավիամոդելավորում</t>
  </si>
  <si>
    <t>1 խումբ</t>
  </si>
  <si>
    <t>2 խումբ</t>
  </si>
  <si>
    <t>3 խումբ</t>
  </si>
  <si>
    <t>4 խումբ</t>
  </si>
  <si>
    <t>Կորդային ավիամոդելվորում</t>
  </si>
  <si>
    <t>5 խումբ</t>
  </si>
  <si>
    <t>6 խումբ</t>
  </si>
  <si>
    <t>Ռադիոկառավարվող ավիամոդելավորում</t>
  </si>
  <si>
    <t>Դրոնաշինություն</t>
  </si>
  <si>
    <t>Հեռակառավարում</t>
  </si>
  <si>
    <t>Ռոբոտաշինություն</t>
  </si>
  <si>
    <t>Ստենդային մոդելավորում</t>
  </si>
  <si>
    <t>Ընդհանուր պատրաստություն</t>
  </si>
  <si>
    <t>9․2</t>
  </si>
  <si>
    <t>Սպասրկման գնի բարձրացում</t>
  </si>
  <si>
    <t>Քարթրիչների  լիցքավորում</t>
  </si>
  <si>
    <t>դպրոցի ընթացիկ աշխատանքների և սաների գործնական պարապմունքների կազմակերպման համար, որոնք հիմնականում տեղի են ունենում Արզնի օդանավակայանում</t>
  </si>
  <si>
    <t>գնաճ</t>
  </si>
  <si>
    <t>Ելնելով կարիքներից</t>
  </si>
  <si>
    <t>Կատարվելու է ընթացիկ վերանորոգում</t>
  </si>
  <si>
    <t xml:space="preserve">Կրակային </t>
  </si>
  <si>
    <t>Գրենական և տնտեսական միասին</t>
  </si>
  <si>
    <t>3խումբ</t>
  </si>
  <si>
    <t>9․3</t>
  </si>
  <si>
    <t>9․4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</si>
</sst>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6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hidden="1"/>
    </xf>
    <xf numFmtId="164" fontId="68" fillId="0" borderId="0" xfId="0" applyNumberFormat="1" applyFont="1" applyAlignment="1" applyProtection="1">
      <alignment horizontal="center" vertical="center"/>
      <protection hidden="1"/>
    </xf>
    <xf numFmtId="166" fontId="68" fillId="0" borderId="0" xfId="0" applyNumberFormat="1" applyFont="1" applyAlignment="1">
      <alignment horizontal="center" vertical="center"/>
    </xf>
    <xf numFmtId="166" fontId="68" fillId="0" borderId="0" xfId="0" applyNumberFormat="1" applyFont="1" applyAlignment="1">
      <alignment vertical="center"/>
    </xf>
    <xf numFmtId="0" fontId="68" fillId="0" borderId="0" xfId="0" applyFont="1" applyAlignment="1" applyProtection="1">
      <alignment vertical="center"/>
      <protection locked="0"/>
    </xf>
    <xf numFmtId="0" fontId="68" fillId="0" borderId="0" xfId="0" applyFont="1" applyAlignment="1" applyProtection="1">
      <alignment vertical="center"/>
      <protection hidden="1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0" fontId="68" fillId="0" borderId="0" xfId="45" applyFont="1" applyAlignment="1">
      <alignment vertical="center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horizontal="left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20" applyNumberFormat="1" applyFont="1" applyBorder="1" applyAlignment="1">
      <alignment horizontal="center" vertical="center"/>
    </xf>
    <xf numFmtId="166" fontId="68" fillId="0" borderId="0" xfId="20" applyNumberFormat="1" applyFont="1" applyAlignment="1">
      <alignment horizontal="center" vertical="center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0" fontId="70" fillId="0" borderId="10" xfId="0" applyFont="1" applyBorder="1" applyAlignment="1">
      <alignment horizontal="left" vertical="center" wrapText="1"/>
    </xf>
    <xf numFmtId="166" fontId="68" fillId="0" borderId="0" xfId="20" applyNumberFormat="1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0" applyFont="1" applyProtection="1"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71" fillId="0" borderId="28" xfId="19" applyFont="1" applyBorder="1" applyAlignment="1">
      <alignment horizontal="center" vertical="center"/>
    </xf>
    <xf numFmtId="0" fontId="71" fillId="0" borderId="16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0" fontId="64" fillId="0" borderId="10" xfId="19" applyFont="1" applyBorder="1" applyAlignment="1">
      <alignment vertical="center"/>
    </xf>
    <xf numFmtId="0" fontId="72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 wrapText="1"/>
    </xf>
    <xf numFmtId="0" fontId="73" fillId="0" borderId="16" xfId="19" applyFont="1" applyBorder="1" applyAlignment="1">
      <alignment horizontal="center" vertical="center"/>
    </xf>
    <xf numFmtId="0" fontId="72" fillId="0" borderId="17" xfId="19" applyFont="1" applyBorder="1" applyAlignment="1">
      <alignment vertical="center"/>
    </xf>
    <xf numFmtId="0" fontId="72" fillId="0" borderId="28" xfId="19" applyFont="1" applyBorder="1" applyAlignment="1">
      <alignment horizontal="center" vertical="center"/>
    </xf>
    <xf numFmtId="0" fontId="72" fillId="0" borderId="17" xfId="19" applyFont="1" applyBorder="1" applyAlignment="1">
      <alignment horizontal="center" vertical="center"/>
    </xf>
    <xf numFmtId="0" fontId="63" fillId="0" borderId="22" xfId="19" applyFont="1" applyBorder="1" applyAlignment="1">
      <alignment horizontal="center" vertical="center"/>
    </xf>
    <xf numFmtId="0" fontId="27" fillId="0" borderId="0" xfId="0" applyFont="1" applyAlignment="1">
      <alignment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64" fillId="0" borderId="19" xfId="19" applyFont="1" applyBorder="1" applyAlignment="1">
      <alignment horizontal="center" vertical="center"/>
    </xf>
    <xf numFmtId="0" fontId="63" fillId="0" borderId="19" xfId="19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7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MzJaMCMGCSqGSIb3DQEJBDEWBBTXXJA54OFbYQ558n8udxv6ESMaGTArBgsqhkiG9w0BCRACDDEcMBowGDAWBBRE5xMFRVajmd/v2Zzf5CvSbEm8HjANBgkqhkiG9w0BAQEFAASCAQB0SDl2lo+QcWvIt0ZMkXZUuSmtXg/pWpknJslfieNSrpjy/1Te6+3qiIHuPhdq3eWubh5ehUvNQ5c6DJviv8mjlKnOw7YFwN7nrKE5ML1LKE2VNMwxzTihL0npS4nk4NpQapHzDofRckChMvFJXsfUzDJ7u0PExLXeBMAjg0Stp3VfnSAOcK+Dn0C/4SPKyQ8mzt3HU00r22eG+Z76eLsIoIgzVpUQ7q5F5ujhwJ5SFMu88EMkMzHKcGmQCvZBSVtBaevEpDdoMIL1buzmwcBEiepLBtnPEMUTMql1Ept3uKHyaT2106aXYaKlrlxwxSe7tlUvlRDEEQa7rLhaYZP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MzVaMCMGCSqGSIb3DQEJBDEWBBR2Pjz60iT5tnp/Uxsq3mGBez2VujArBgsqhkiG9w0BCRACDDEcMBowGDAWBBRE5xMFRVajmd/v2Zzf5CvSbEm8HjANBgkqhkiG9w0BAQEFAASCAQB3cfXXKuGfcPhfpYN+ULXV62elHEvO2mSoV1vr+3ffpAoTI5YJdf7jVphAD9TyDuZs+qHVoLzWogMRrNueC/t4mEJlkB1M5rLrUNoyDnkVGm7P8nJmx7FWhM0VgkIZ3P2UePrsDHfElOey7g9jwpjnehGhDHRRCydowAy6fCAYnc8mUaA+2GP4QzdFkT1saplgt3thf+bqtKNMby/60fnMoyvdncREQ+XY+PNaN0QSzayaj78I9nlvtiyBISH9sS+q380fKS5XFeolfqS4OScWOe5UsHT+H1uxdFSbA7ow22VakKgp3brNJkNL3mP0Rh+0nFLowmeae71HIC0aR9S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2</xdr:col>
          <xdr:colOff>2540000</xdr:colOff>
          <xdr:row>64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CBC1C70C-42D1-8480-A98F-66BFC37786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4</xdr:col>
          <xdr:colOff>6350</xdr:colOff>
          <xdr:row>82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85868F8-C505-DDE8-70EB-202134C913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ropbox/Naxahashiv%20AYL%20MSHAKUYT%20ev%20SPORT%20chshtu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>
        <row r="14">
          <cell r="A14" t="str">
            <v xml:space="preserve">«Երևանի Աշոտ Ղուլյանի( Բեկորի) անվան ավիամոդելավորման դպրոց» ՀՈԱԿ-ի </v>
          </cell>
          <cell r="B14">
            <v>0</v>
          </cell>
          <cell r="C14">
            <v>0</v>
          </cell>
          <cell r="D14">
            <v>0</v>
          </cell>
        </row>
        <row r="82">
          <cell r="C82" t="str">
            <v>Լիլիթ Նարեկացյան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6"/>
  <sheetViews>
    <sheetView view="pageBreakPreview" topLeftCell="A34" zoomScaleSheetLayoutView="100" workbookViewId="0">
      <selection activeCell="C65" sqref="C65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35</v>
      </c>
    </row>
    <row r="2" spans="1:6" s="6" customFormat="1">
      <c r="C2" s="36"/>
      <c r="D2" s="485" t="s">
        <v>32</v>
      </c>
      <c r="E2" s="485"/>
    </row>
    <row r="3" spans="1:6" s="6" customFormat="1">
      <c r="C3" s="36"/>
      <c r="D3" s="6" t="s">
        <v>192</v>
      </c>
    </row>
    <row r="4" spans="1:6" s="38" customFormat="1" ht="24.75" customHeight="1">
      <c r="B4" s="290"/>
      <c r="C4" s="290"/>
      <c r="D4" s="485" t="s">
        <v>261</v>
      </c>
      <c r="E4" s="485"/>
    </row>
    <row r="5" spans="1:6" s="38" customFormat="1" ht="20.25" customHeight="1">
      <c r="B5" s="290"/>
      <c r="C5" s="485" t="s">
        <v>193</v>
      </c>
      <c r="D5" s="485"/>
      <c r="E5" s="485"/>
    </row>
    <row r="6" spans="1:6" ht="18.75" customHeight="1">
      <c r="A6" s="486" t="s">
        <v>33</v>
      </c>
      <c r="B6" s="486"/>
      <c r="C6" s="486"/>
      <c r="D6" s="486"/>
      <c r="E6" s="486"/>
    </row>
    <row r="7" spans="1:6" ht="46.5" customHeight="1">
      <c r="A7" s="483" t="s">
        <v>268</v>
      </c>
      <c r="B7" s="483"/>
      <c r="C7" s="483"/>
      <c r="D7" s="483"/>
      <c r="E7" s="483"/>
    </row>
    <row r="8" spans="1:6" ht="18.75" customHeight="1">
      <c r="A8" s="484" t="s">
        <v>247</v>
      </c>
      <c r="B8" s="484"/>
      <c r="C8" s="484"/>
      <c r="D8" s="484"/>
      <c r="E8" s="484"/>
    </row>
    <row r="9" spans="1:6" ht="24" customHeight="1">
      <c r="A9" s="39"/>
      <c r="B9" s="39"/>
      <c r="C9" s="39"/>
      <c r="D9" s="40" t="s">
        <v>44</v>
      </c>
      <c r="E9" s="277"/>
    </row>
    <row r="10" spans="1:6" ht="20.25">
      <c r="A10" s="41" t="s">
        <v>7</v>
      </c>
      <c r="B10" s="42" t="s">
        <v>113</v>
      </c>
      <c r="C10" s="43"/>
      <c r="D10" s="44"/>
      <c r="E10" s="278"/>
    </row>
    <row r="11" spans="1:6" ht="22.15" customHeight="1">
      <c r="A11" s="90">
        <v>1</v>
      </c>
      <c r="B11" s="20" t="s">
        <v>107</v>
      </c>
      <c r="C11" s="45"/>
      <c r="D11" s="186">
        <v>73788.899999999994</v>
      </c>
      <c r="E11" s="279"/>
    </row>
    <row r="12" spans="1:6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6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</row>
    <row r="14" spans="1:6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</row>
    <row r="15" spans="1:6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</row>
    <row r="16" spans="1:6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</row>
    <row r="17" spans="1:16" s="3" customFormat="1">
      <c r="A17" s="90">
        <v>2</v>
      </c>
      <c r="B17" s="20" t="s">
        <v>111</v>
      </c>
      <c r="C17" s="46"/>
      <c r="D17" s="187">
        <f>+D18+D19</f>
        <v>1290.0999999999999</v>
      </c>
      <c r="E17" s="279"/>
      <c r="F17" s="2"/>
    </row>
    <row r="18" spans="1:16" s="451" customFormat="1" ht="13.5">
      <c r="A18" s="445">
        <f>+A17+0.1</f>
        <v>2.1</v>
      </c>
      <c r="B18" s="446" t="s">
        <v>64</v>
      </c>
      <c r="C18" s="447"/>
      <c r="D18" s="448">
        <f>+D60</f>
        <v>1290.0999999999999</v>
      </c>
      <c r="E18" s="449"/>
      <c r="F18" s="450"/>
    </row>
    <row r="19" spans="1:16" s="451" customFormat="1" ht="16.5" hidden="1" customHeight="1">
      <c r="A19" s="445">
        <f>+A18+0.1</f>
        <v>2.2000000000000002</v>
      </c>
      <c r="B19" s="446" t="s">
        <v>65</v>
      </c>
      <c r="C19" s="447"/>
      <c r="D19" s="452"/>
      <c r="E19" s="453"/>
      <c r="F19" s="450"/>
    </row>
    <row r="20" spans="1:16" s="3" customFormat="1" hidden="1">
      <c r="A20" s="90">
        <f>+A17+1</f>
        <v>3</v>
      </c>
      <c r="B20" s="20" t="s">
        <v>10</v>
      </c>
      <c r="C20" s="46"/>
      <c r="D20" s="186"/>
      <c r="E20" s="279"/>
      <c r="F20" s="2"/>
    </row>
    <row r="21" spans="1:16" s="3" customFormat="1">
      <c r="A21" s="90">
        <v>3</v>
      </c>
      <c r="B21" s="20" t="s">
        <v>231</v>
      </c>
      <c r="C21" s="46"/>
      <c r="D21" s="187">
        <f>+'Komunal '!N20</f>
        <v>7.2</v>
      </c>
      <c r="E21" s="279"/>
      <c r="F21" s="2"/>
    </row>
    <row r="22" spans="1:16" s="3" customFormat="1" hidden="1">
      <c r="A22" s="90">
        <f t="shared" ref="A22:A23" si="1">+A21+1</f>
        <v>4</v>
      </c>
      <c r="B22" s="20" t="s">
        <v>241</v>
      </c>
      <c r="C22" s="46"/>
      <c r="D22" s="186"/>
      <c r="E22" s="279"/>
      <c r="F22" s="2"/>
    </row>
    <row r="23" spans="1:16" s="2" customFormat="1" ht="19.5" hidden="1" customHeight="1">
      <c r="A23" s="90">
        <f t="shared" si="1"/>
        <v>5</v>
      </c>
      <c r="B23" s="19" t="s">
        <v>195</v>
      </c>
      <c r="C23" s="226"/>
      <c r="D23" s="186"/>
      <c r="E23" s="279"/>
    </row>
    <row r="24" spans="1:16" s="2" customFormat="1" hidden="1">
      <c r="A24" s="90"/>
      <c r="B24" s="19"/>
      <c r="C24" s="226"/>
      <c r="D24" s="186"/>
      <c r="E24" s="279"/>
    </row>
    <row r="25" spans="1:16" ht="24" customHeight="1">
      <c r="A25" s="41"/>
      <c r="B25" s="15" t="s">
        <v>21</v>
      </c>
      <c r="C25" s="43"/>
      <c r="D25" s="213">
        <f>SUM(D11:D17,D20:D24)</f>
        <v>75086.2</v>
      </c>
      <c r="E25" s="280"/>
    </row>
    <row r="26" spans="1:16" ht="13.5" customHeight="1">
      <c r="A26" s="37"/>
      <c r="B26" s="41"/>
      <c r="C26" s="45"/>
      <c r="D26" s="187"/>
      <c r="E26" s="187"/>
    </row>
    <row r="27" spans="1:16" ht="24.75" customHeight="1">
      <c r="A27" s="41" t="s">
        <v>11</v>
      </c>
      <c r="B27" s="47" t="s">
        <v>114</v>
      </c>
      <c r="C27" s="44"/>
      <c r="D27" s="214"/>
      <c r="E27" s="214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90">
        <v>1</v>
      </c>
      <c r="B28" s="19" t="s">
        <v>169</v>
      </c>
      <c r="C28" s="46"/>
      <c r="D28" s="187">
        <f>+Ashkhatavardz!M9-'Dramakan hosqer'!F77</f>
        <v>66872.5</v>
      </c>
      <c r="E28" s="279"/>
      <c r="F28" s="2"/>
    </row>
    <row r="29" spans="1:16" s="451" customFormat="1" ht="17.25" hidden="1" customHeight="1">
      <c r="A29" s="445">
        <v>1.1000000000000001</v>
      </c>
      <c r="B29" s="454" t="s">
        <v>201</v>
      </c>
      <c r="C29" s="447"/>
      <c r="D29" s="452">
        <f>+Ashkhatavardz!L7</f>
        <v>0</v>
      </c>
      <c r="E29" s="453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</row>
    <row r="30" spans="1:16" s="451" customFormat="1" ht="18.75" hidden="1" customHeight="1">
      <c r="A30" s="445">
        <f>+A29+0.1</f>
        <v>1.2000000000000002</v>
      </c>
      <c r="B30" s="454" t="s">
        <v>202</v>
      </c>
      <c r="C30" s="447"/>
      <c r="D30" s="452">
        <f>+Ashkhatavardz!J7</f>
        <v>0</v>
      </c>
      <c r="E30" s="453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</row>
    <row r="31" spans="1:16" s="3" customFormat="1">
      <c r="A31" s="90">
        <f>+A28+1</f>
        <v>2</v>
      </c>
      <c r="B31" s="20" t="s">
        <v>13</v>
      </c>
      <c r="C31" s="46"/>
      <c r="D31" s="186">
        <f>+'Komunal '!F27</f>
        <v>1273.5</v>
      </c>
      <c r="E31" s="279"/>
      <c r="F31" s="2"/>
    </row>
    <row r="32" spans="1:16" s="3" customFormat="1">
      <c r="A32" s="90">
        <f>+A31+1</f>
        <v>3</v>
      </c>
      <c r="B32" s="20" t="s">
        <v>12</v>
      </c>
      <c r="C32" s="46"/>
      <c r="D32" s="186">
        <f>+'Komunal '!J27</f>
        <v>1017.4</v>
      </c>
      <c r="E32" s="279"/>
      <c r="F32" s="2"/>
    </row>
    <row r="33" spans="1:6" s="3" customFormat="1">
      <c r="A33" s="90">
        <f t="shared" ref="A33:A35" si="2">+A32+1</f>
        <v>4</v>
      </c>
      <c r="B33" s="20" t="s">
        <v>14</v>
      </c>
      <c r="C33" s="46"/>
      <c r="D33" s="186">
        <f>+'Komunal '!O27</f>
        <v>267.39999999999998</v>
      </c>
      <c r="E33" s="279"/>
      <c r="F33" s="2"/>
    </row>
    <row r="34" spans="1:6" s="3" customFormat="1">
      <c r="A34" s="90">
        <f t="shared" si="2"/>
        <v>5</v>
      </c>
      <c r="B34" s="20" t="s">
        <v>15</v>
      </c>
      <c r="C34" s="46"/>
      <c r="D34" s="186">
        <v>34.700000000000003</v>
      </c>
      <c r="E34" s="279"/>
      <c r="F34" s="2"/>
    </row>
    <row r="35" spans="1:6" s="3" customFormat="1" hidden="1">
      <c r="A35" s="90">
        <f t="shared" si="2"/>
        <v>6</v>
      </c>
      <c r="B35" s="20" t="s">
        <v>16</v>
      </c>
      <c r="C35" s="46"/>
      <c r="D35" s="186"/>
      <c r="E35" s="279"/>
      <c r="F35" s="2"/>
    </row>
    <row r="36" spans="1:6" s="3" customFormat="1" ht="18" customHeight="1">
      <c r="A36" s="90">
        <v>6</v>
      </c>
      <c r="B36" s="20" t="s">
        <v>262</v>
      </c>
      <c r="C36" s="46"/>
      <c r="D36" s="186">
        <v>190</v>
      </c>
      <c r="E36" s="279"/>
      <c r="F36" s="2"/>
    </row>
    <row r="37" spans="1:6" s="3" customFormat="1">
      <c r="A37" s="90">
        <f>+A36+1</f>
        <v>7</v>
      </c>
      <c r="B37" s="20" t="s">
        <v>17</v>
      </c>
      <c r="C37" s="46"/>
      <c r="D37" s="186">
        <v>30</v>
      </c>
      <c r="E37" s="279"/>
      <c r="F37" s="2"/>
    </row>
    <row r="38" spans="1:6" s="3" customFormat="1">
      <c r="A38" s="90">
        <f>+A37+1</f>
        <v>8</v>
      </c>
      <c r="B38" s="20" t="s">
        <v>265</v>
      </c>
      <c r="C38" s="46"/>
      <c r="D38" s="186">
        <v>500</v>
      </c>
      <c r="E38" s="279"/>
      <c r="F38" s="2"/>
    </row>
    <row r="39" spans="1:6" s="3" customFormat="1">
      <c r="A39" s="90">
        <f>+A38+1</f>
        <v>9</v>
      </c>
      <c r="B39" s="20" t="s">
        <v>66</v>
      </c>
      <c r="C39" s="46"/>
      <c r="D39" s="186">
        <v>300</v>
      </c>
      <c r="E39" s="279"/>
      <c r="F39" s="2"/>
    </row>
    <row r="40" spans="1:6" s="3" customFormat="1">
      <c r="A40" s="90">
        <f t="shared" ref="A40:A58" si="3">+A39+1</f>
        <v>10</v>
      </c>
      <c r="B40" s="20" t="s">
        <v>40</v>
      </c>
      <c r="C40" s="46"/>
      <c r="D40" s="186">
        <v>2178.4</v>
      </c>
      <c r="E40" s="279"/>
      <c r="F40" s="2"/>
    </row>
    <row r="41" spans="1:6" s="3" customFormat="1">
      <c r="A41" s="90">
        <f>+A40+1</f>
        <v>11</v>
      </c>
      <c r="B41" s="20" t="s">
        <v>108</v>
      </c>
      <c r="C41" s="46"/>
      <c r="D41" s="186">
        <v>50.5</v>
      </c>
      <c r="E41" s="279"/>
      <c r="F41" s="2"/>
    </row>
    <row r="42" spans="1:6" s="3" customFormat="1">
      <c r="A42" s="90">
        <f t="shared" si="3"/>
        <v>12</v>
      </c>
      <c r="B42" s="20" t="s">
        <v>109</v>
      </c>
      <c r="C42" s="46"/>
      <c r="D42" s="186">
        <v>56</v>
      </c>
      <c r="E42" s="279"/>
      <c r="F42" s="2"/>
    </row>
    <row r="43" spans="1:6" s="3" customFormat="1">
      <c r="A43" s="90">
        <v>13</v>
      </c>
      <c r="B43" s="20" t="s">
        <v>18</v>
      </c>
      <c r="C43" s="46"/>
      <c r="D43" s="186">
        <v>150</v>
      </c>
      <c r="E43" s="279"/>
      <c r="F43" s="2"/>
    </row>
    <row r="44" spans="1:6" s="3" customFormat="1">
      <c r="A44" s="90">
        <v>14</v>
      </c>
      <c r="B44" s="20" t="s">
        <v>19</v>
      </c>
      <c r="C44" s="46"/>
      <c r="D44" s="186">
        <v>123.7</v>
      </c>
      <c r="E44" s="279"/>
      <c r="F44" s="2"/>
    </row>
    <row r="45" spans="1:6" s="3" customFormat="1" hidden="1">
      <c r="A45" s="90">
        <f>+A44+1</f>
        <v>15</v>
      </c>
      <c r="B45" s="20" t="s">
        <v>58</v>
      </c>
      <c r="C45" s="46"/>
      <c r="D45" s="186"/>
      <c r="E45" s="279"/>
      <c r="F45" s="2"/>
    </row>
    <row r="46" spans="1:6" s="3" customFormat="1" hidden="1">
      <c r="A46" s="90">
        <v>14</v>
      </c>
      <c r="B46" s="20" t="s">
        <v>45</v>
      </c>
      <c r="C46" s="46"/>
      <c r="D46" s="187">
        <f>+'Komunal '!M28</f>
        <v>0</v>
      </c>
      <c r="E46" s="279"/>
      <c r="F46" s="2"/>
    </row>
    <row r="47" spans="1:6" s="3" customFormat="1">
      <c r="A47" s="90">
        <v>15</v>
      </c>
      <c r="B47" s="20" t="s">
        <v>37</v>
      </c>
      <c r="C47" s="46"/>
      <c r="D47" s="186">
        <v>150</v>
      </c>
      <c r="E47" s="279"/>
      <c r="F47" s="2"/>
    </row>
    <row r="48" spans="1:6" s="3" customFormat="1">
      <c r="A48" s="90">
        <f>+A47+1</f>
        <v>16</v>
      </c>
      <c r="B48" s="20" t="s">
        <v>67</v>
      </c>
      <c r="C48" s="46"/>
      <c r="D48" s="186">
        <v>80</v>
      </c>
      <c r="E48" s="279"/>
      <c r="F48" s="2"/>
    </row>
    <row r="49" spans="1:6" s="3" customFormat="1">
      <c r="A49" s="90">
        <f>+A48+1</f>
        <v>17</v>
      </c>
      <c r="B49" s="20" t="s">
        <v>68</v>
      </c>
      <c r="C49" s="46"/>
      <c r="D49" s="186">
        <v>122</v>
      </c>
      <c r="E49" s="279"/>
      <c r="F49" s="2"/>
    </row>
    <row r="50" spans="1:6" s="3" customFormat="1" hidden="1">
      <c r="A50" s="90">
        <f t="shared" si="3"/>
        <v>18</v>
      </c>
      <c r="B50" s="20" t="s">
        <v>38</v>
      </c>
      <c r="C50" s="46"/>
      <c r="D50" s="186"/>
      <c r="E50" s="279"/>
      <c r="F50" s="2"/>
    </row>
    <row r="51" spans="1:6" s="3" customFormat="1" hidden="1">
      <c r="A51" s="90">
        <f t="shared" si="3"/>
        <v>19</v>
      </c>
      <c r="B51" s="20" t="s">
        <v>110</v>
      </c>
      <c r="C51" s="46"/>
      <c r="D51" s="186"/>
      <c r="E51" s="279"/>
      <c r="F51" s="2"/>
    </row>
    <row r="52" spans="1:6" s="3" customFormat="1" hidden="1">
      <c r="A52" s="90">
        <f t="shared" si="3"/>
        <v>20</v>
      </c>
      <c r="B52" s="20" t="s">
        <v>39</v>
      </c>
      <c r="C52" s="46"/>
      <c r="D52" s="186"/>
      <c r="E52" s="279"/>
      <c r="F52" s="2"/>
    </row>
    <row r="53" spans="1:6" s="3" customFormat="1" hidden="1">
      <c r="A53" s="90">
        <f>+A52+1</f>
        <v>21</v>
      </c>
      <c r="B53" s="20" t="s">
        <v>55</v>
      </c>
      <c r="C53" s="46"/>
      <c r="D53" s="186"/>
      <c r="E53" s="279"/>
      <c r="F53" s="2"/>
    </row>
    <row r="54" spans="1:6" s="3" customFormat="1" hidden="1">
      <c r="A54" s="90">
        <f t="shared" si="3"/>
        <v>22</v>
      </c>
      <c r="B54" s="20" t="s">
        <v>242</v>
      </c>
      <c r="C54" s="46"/>
      <c r="D54" s="186"/>
      <c r="E54" s="279"/>
      <c r="F54" s="2"/>
    </row>
    <row r="55" spans="1:6" s="3" customFormat="1">
      <c r="A55" s="90">
        <v>18</v>
      </c>
      <c r="B55" s="19" t="s">
        <v>225</v>
      </c>
      <c r="C55" s="46"/>
      <c r="D55" s="186">
        <v>100</v>
      </c>
      <c r="E55" s="279"/>
      <c r="F55" s="2"/>
    </row>
    <row r="56" spans="1:6" s="3" customFormat="1" hidden="1">
      <c r="A56" s="90"/>
      <c r="B56" s="19"/>
      <c r="C56" s="46"/>
      <c r="D56" s="186"/>
      <c r="E56" s="279"/>
      <c r="F56" s="2"/>
    </row>
    <row r="57" spans="1:6" s="2" customFormat="1">
      <c r="A57" s="90">
        <f>+A55+1</f>
        <v>19</v>
      </c>
      <c r="B57" s="19" t="s">
        <v>276</v>
      </c>
      <c r="C57" s="226"/>
      <c r="D57" s="186">
        <v>150</v>
      </c>
      <c r="E57" s="279"/>
    </row>
    <row r="58" spans="1:6" s="2" customFormat="1">
      <c r="A58" s="90">
        <f t="shared" si="3"/>
        <v>20</v>
      </c>
      <c r="B58" s="19" t="s">
        <v>278</v>
      </c>
      <c r="C58" s="226"/>
      <c r="D58" s="186">
        <v>150</v>
      </c>
      <c r="E58" s="279"/>
    </row>
    <row r="59" spans="1:6" s="3" customFormat="1">
      <c r="A59" s="90">
        <f>+A58+1</f>
        <v>21</v>
      </c>
      <c r="B59" s="20" t="s">
        <v>20</v>
      </c>
      <c r="C59" s="46"/>
      <c r="D59" s="186">
        <v>1290.0999999999999</v>
      </c>
      <c r="E59" s="279"/>
      <c r="F59" s="2"/>
    </row>
    <row r="60" spans="1:6" s="451" customFormat="1" ht="13.5">
      <c r="A60" s="445">
        <f>+A59+0.1</f>
        <v>21.1</v>
      </c>
      <c r="B60" s="455" t="s">
        <v>69</v>
      </c>
      <c r="C60" s="447"/>
      <c r="D60" s="452">
        <v>1290.0999999999999</v>
      </c>
      <c r="E60" s="453"/>
      <c r="F60" s="450"/>
    </row>
    <row r="61" spans="1:6" s="3" customFormat="1" hidden="1">
      <c r="A61" s="90">
        <f>+A59+1</f>
        <v>22</v>
      </c>
      <c r="B61" s="20" t="s">
        <v>70</v>
      </c>
      <c r="C61" s="46"/>
      <c r="D61" s="186"/>
      <c r="E61" s="279"/>
      <c r="F61" s="2"/>
    </row>
    <row r="62" spans="1:6" s="3" customFormat="1" hidden="1">
      <c r="A62" s="90">
        <v>22</v>
      </c>
      <c r="B62" s="20" t="s">
        <v>59</v>
      </c>
      <c r="C62" s="46"/>
      <c r="D62" s="186"/>
      <c r="E62" s="279"/>
      <c r="F62" s="2"/>
    </row>
    <row r="63" spans="1:6">
      <c r="A63" s="48"/>
      <c r="B63" s="49" t="s">
        <v>22</v>
      </c>
      <c r="C63" s="43"/>
      <c r="D63" s="210">
        <f>SUM(D28,D31:D36,D37:D59,D61:D62)</f>
        <v>75086.199999999983</v>
      </c>
      <c r="E63" s="281"/>
    </row>
    <row r="64" spans="1:6" ht="12.75" customHeight="1">
      <c r="B64" s="50"/>
      <c r="C64" s="8"/>
    </row>
    <row r="65" spans="2:7" s="392" customFormat="1" ht="107.25" customHeight="1">
      <c r="B65" s="393" t="s">
        <v>185</v>
      </c>
      <c r="C65" s="391"/>
      <c r="D65" s="394" t="s">
        <v>198</v>
      </c>
      <c r="E65" s="395"/>
    </row>
    <row r="66" spans="2:7" ht="40.5" customHeight="1">
      <c r="B66" s="195"/>
      <c r="C66" s="64"/>
      <c r="E66" s="7"/>
      <c r="G66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64</xdr:row>
                <xdr:rowOff>0</xdr:rowOff>
              </from>
              <to>
                <xdr:col>2</xdr:col>
                <xdr:colOff>2543175</xdr:colOff>
                <xdr:row>64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05"/>
  <sheetViews>
    <sheetView tabSelected="1" view="pageBreakPreview" topLeftCell="A56" zoomScaleSheetLayoutView="100" workbookViewId="0">
      <selection activeCell="C83" sqref="C83:D83"/>
    </sheetView>
  </sheetViews>
  <sheetFormatPr defaultColWidth="9.140625" defaultRowHeight="13.5"/>
  <cols>
    <col min="1" max="1" width="7.57031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8" width="9.140625" style="66"/>
    <col min="9" max="16384" width="9.140625" style="67"/>
  </cols>
  <sheetData>
    <row r="1" spans="1:8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36</v>
      </c>
    </row>
    <row r="2" spans="1:8" s="61" customFormat="1" ht="17.25">
      <c r="A2" s="291"/>
      <c r="B2" s="293"/>
      <c r="C2" s="291"/>
      <c r="D2" s="291"/>
      <c r="E2" s="487" t="s">
        <v>199</v>
      </c>
      <c r="F2" s="487"/>
      <c r="G2" s="487"/>
    </row>
    <row r="3" spans="1:8" s="61" customFormat="1" ht="17.25">
      <c r="A3" s="291"/>
      <c r="B3" s="293"/>
      <c r="C3" s="291"/>
      <c r="D3" s="291"/>
      <c r="E3" s="487" t="s">
        <v>192</v>
      </c>
      <c r="F3" s="487"/>
      <c r="G3" s="487"/>
    </row>
    <row r="4" spans="1:8" s="61" customFormat="1" ht="26.25" customHeight="1">
      <c r="A4" s="291"/>
      <c r="B4" s="293"/>
      <c r="C4" s="291"/>
      <c r="D4" s="291"/>
      <c r="E4" s="490" t="str">
        <f>+'Ekamut-caxs'!D4</f>
        <v xml:space="preserve">_____. _____. 2025թ. </v>
      </c>
      <c r="F4" s="490"/>
      <c r="G4" s="490"/>
    </row>
    <row r="5" spans="1:8" s="61" customFormat="1" ht="24.75" customHeight="1">
      <c r="A5" s="291"/>
      <c r="B5" s="293"/>
      <c r="C5" s="291"/>
      <c r="D5" s="291"/>
      <c r="E5" s="490" t="str">
        <f>+'Ekamut-caxs'!C5</f>
        <v xml:space="preserve">հ. __________- Ա որոշմամբ </v>
      </c>
      <c r="F5" s="490"/>
      <c r="G5" s="490"/>
    </row>
    <row r="6" spans="1:8" s="60" customFormat="1" ht="18" customHeight="1">
      <c r="A6" s="488" t="s">
        <v>33</v>
      </c>
      <c r="B6" s="488"/>
      <c r="C6" s="488"/>
      <c r="D6" s="488"/>
      <c r="E6" s="488"/>
      <c r="F6" s="488"/>
      <c r="G6" s="272"/>
      <c r="H6" s="61"/>
    </row>
    <row r="7" spans="1:8" s="7" customFormat="1" ht="39.75" customHeight="1">
      <c r="A7" s="483" t="str">
        <f>+'Ekamut-caxs'!A7:D7</f>
        <v>«Երևանի Աշոտ Ղուլյանի (Բեկորի) անվան ավիամոդելավորման դպրոց» ՀՈԱԿ-ի</v>
      </c>
      <c r="B7" s="483"/>
      <c r="C7" s="483"/>
      <c r="D7" s="483"/>
      <c r="E7" s="483"/>
      <c r="F7" s="483"/>
      <c r="G7" s="270"/>
      <c r="H7" s="6"/>
    </row>
    <row r="8" spans="1:8" s="7" customFormat="1" ht="19.149999999999999" customHeight="1">
      <c r="A8" s="484" t="s">
        <v>252</v>
      </c>
      <c r="B8" s="484"/>
      <c r="C8" s="484"/>
      <c r="D8" s="484"/>
      <c r="E8" s="484"/>
      <c r="F8" s="484"/>
      <c r="G8" s="271"/>
      <c r="H8" s="6"/>
    </row>
    <row r="9" spans="1:8" s="7" customFormat="1" ht="11.25" customHeight="1">
      <c r="A9" s="62"/>
      <c r="B9" s="249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</row>
    <row r="12" spans="1:8" s="60" customFormat="1" ht="51.75">
      <c r="A12" s="11" t="s">
        <v>7</v>
      </c>
      <c r="B12" s="12" t="s">
        <v>24</v>
      </c>
      <c r="C12" s="200">
        <f>+F12</f>
        <v>3231.9999999999854</v>
      </c>
      <c r="D12" s="200">
        <f>+F12</f>
        <v>3231.9999999999854</v>
      </c>
      <c r="E12" s="200">
        <f>+F12</f>
        <v>3231.9999999999854</v>
      </c>
      <c r="F12" s="200">
        <f>+'Dramakani hamematakan'!D6</f>
        <v>3231.9999999999854</v>
      </c>
      <c r="G12" s="283"/>
      <c r="H12" s="61"/>
    </row>
    <row r="13" spans="1:8" s="60" customFormat="1" ht="34.5">
      <c r="A13" s="11" t="s">
        <v>11</v>
      </c>
      <c r="B13" s="12" t="s">
        <v>73</v>
      </c>
      <c r="C13" s="200">
        <f>SUM(C14:C23)</f>
        <v>14757.8</v>
      </c>
      <c r="D13" s="200">
        <f>SUM(D14:D23)</f>
        <v>33205</v>
      </c>
      <c r="E13" s="200">
        <f>SUM(E14:E23)</f>
        <v>51652.2</v>
      </c>
      <c r="F13" s="200">
        <f>SUM(F14:F23)</f>
        <v>73788.899999999994</v>
      </c>
      <c r="G13" s="284"/>
      <c r="H13" s="61"/>
    </row>
    <row r="14" spans="1:8" s="60" customFormat="1" ht="17.25">
      <c r="A14" s="54">
        <v>1</v>
      </c>
      <c r="B14" s="252" t="str">
        <f>+'Ekamut-caxs'!B11</f>
        <v>Սուբսիդիայից</v>
      </c>
      <c r="C14" s="243">
        <v>14757.8</v>
      </c>
      <c r="D14" s="243">
        <v>33205</v>
      </c>
      <c r="E14" s="243">
        <v>51652.2</v>
      </c>
      <c r="F14" s="198">
        <f>+'Ekamut-caxs'!D11</f>
        <v>73788.899999999994</v>
      </c>
      <c r="G14" s="285"/>
      <c r="H14" s="61"/>
    </row>
    <row r="15" spans="1:8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</row>
    <row r="16" spans="1:8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</row>
    <row r="17" spans="1:8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</row>
    <row r="18" spans="1:8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</row>
    <row r="19" spans="1:8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</row>
    <row r="20" spans="1:8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</row>
    <row r="21" spans="1:8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</row>
    <row r="22" spans="1:8" s="61" customFormat="1" ht="17.25" hidden="1">
      <c r="A22" s="54">
        <f t="shared" si="0"/>
        <v>9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8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8" s="60" customFormat="1" ht="34.5">
      <c r="A24" s="11" t="s">
        <v>26</v>
      </c>
      <c r="B24" s="12" t="s">
        <v>74</v>
      </c>
      <c r="C24" s="200">
        <f>+C25+C62+C76</f>
        <v>17018.342086666667</v>
      </c>
      <c r="D24" s="200">
        <f>+D25+D62+D76</f>
        <v>36247.825206666661</v>
      </c>
      <c r="E24" s="200">
        <f>+E25+E62+E76</f>
        <v>54488.450606666658</v>
      </c>
      <c r="F24" s="200">
        <f>+F25+F62+F76</f>
        <v>76426.89999999998</v>
      </c>
      <c r="G24" s="284"/>
      <c r="H24" s="61"/>
    </row>
    <row r="25" spans="1:8" s="60" customFormat="1" ht="17.25">
      <c r="A25" s="14" t="s">
        <v>47</v>
      </c>
      <c r="B25" s="12" t="s">
        <v>50</v>
      </c>
      <c r="C25" s="200">
        <f>SUM(C26,C29:C34,C35:C57,C60:C61)</f>
        <v>16599.142086666667</v>
      </c>
      <c r="D25" s="200">
        <f>SUM(D26,D29:D34,D35:D57,D60:D61)</f>
        <v>35528.625206666664</v>
      </c>
      <c r="E25" s="200">
        <f>SUM(E26,E29:E34,E35:E57,E60:E61)</f>
        <v>53769.250606666661</v>
      </c>
      <c r="F25" s="200">
        <f>SUM(F26,F29:F34,F35:F57,F60:F61)</f>
        <v>74219.499999999985</v>
      </c>
      <c r="G25" s="284"/>
      <c r="H25" s="61"/>
    </row>
    <row r="26" spans="1:8" s="77" customFormat="1" ht="17.25">
      <c r="A26" s="54">
        <v>1</v>
      </c>
      <c r="B26" s="223" t="str">
        <f>+'Ekamut-caxs'!B28</f>
        <v>Աշխատավարձի գծով</v>
      </c>
      <c r="C26" s="243">
        <f>+F26/12*2+3000</f>
        <v>14145.416666666666</v>
      </c>
      <c r="D26" s="243">
        <f>+F26/12*5+3500</f>
        <v>31363.541666666664</v>
      </c>
      <c r="E26" s="243">
        <f>+F26/12*8+4000</f>
        <v>48581.666666666664</v>
      </c>
      <c r="F26" s="198">
        <f>+'Ekamut-caxs'!D28</f>
        <v>66872.5</v>
      </c>
      <c r="G26" s="285"/>
      <c r="H26" s="76"/>
    </row>
    <row r="27" spans="1:8" s="462" customFormat="1" ht="14.25" hidden="1">
      <c r="A27" s="456">
        <v>1.1000000000000001</v>
      </c>
      <c r="B27" s="457" t="s">
        <v>201</v>
      </c>
      <c r="C27" s="458"/>
      <c r="D27" s="458"/>
      <c r="E27" s="458"/>
      <c r="F27" s="459">
        <f>+'Ekamut-caxs'!D29</f>
        <v>0</v>
      </c>
      <c r="G27" s="460"/>
      <c r="H27" s="461"/>
    </row>
    <row r="28" spans="1:8" s="462" customFormat="1" ht="14.25" hidden="1">
      <c r="A28" s="456">
        <f t="shared" ref="A28" si="1">+A27+0.1</f>
        <v>1.2000000000000002</v>
      </c>
      <c r="B28" s="457" t="s">
        <v>202</v>
      </c>
      <c r="C28" s="458"/>
      <c r="D28" s="458"/>
      <c r="E28" s="458"/>
      <c r="F28" s="459">
        <f>+'Ekamut-caxs'!D30</f>
        <v>0</v>
      </c>
      <c r="G28" s="460"/>
      <c r="H28" s="461"/>
    </row>
    <row r="29" spans="1:8" s="79" customFormat="1" ht="17.25">
      <c r="A29" s="54">
        <f>+A26+1</f>
        <v>2</v>
      </c>
      <c r="B29" s="206" t="str">
        <f>+'Ekamut-caxs'!B31</f>
        <v>Ջեռուցման գծով</v>
      </c>
      <c r="C29" s="243">
        <f>SUM('Komunal '!F7:F8)/1000</f>
        <v>535.42619999999999</v>
      </c>
      <c r="D29" s="243">
        <f>SUM('Komunal '!F7:F11)/1000</f>
        <v>779.28509999999994</v>
      </c>
      <c r="E29" s="243">
        <f>SUM('Komunal '!F7:F14)/1000</f>
        <v>779.28509999999994</v>
      </c>
      <c r="F29" s="198">
        <f>+'Ekamut-caxs'!D31</f>
        <v>1273.5</v>
      </c>
      <c r="G29" s="285"/>
      <c r="H29" s="78"/>
    </row>
    <row r="30" spans="1:8" s="79" customFormat="1" ht="17.25">
      <c r="A30" s="54">
        <f t="shared" ref="A30:A37" si="2">+A29+1</f>
        <v>3</v>
      </c>
      <c r="B30" s="206" t="str">
        <f>+'Ekamut-caxs'!B32</f>
        <v>Էլեկտրաէներգիայի գծով</v>
      </c>
      <c r="C30" s="243">
        <f>SUM('Komunal '!J7:J8)/1000</f>
        <v>247.93327999999997</v>
      </c>
      <c r="D30" s="243">
        <f>SUM('Komunal '!J7:J11)/1000</f>
        <v>522.39263999999991</v>
      </c>
      <c r="E30" s="243">
        <f>SUM('Komunal '!J7:J14)/1000</f>
        <v>645.87795999999992</v>
      </c>
      <c r="F30" s="198">
        <f>+'Ekamut-caxs'!D32</f>
        <v>1017.4</v>
      </c>
      <c r="G30" s="285"/>
      <c r="H30" s="78"/>
    </row>
    <row r="31" spans="1:8" s="79" customFormat="1" ht="17.25">
      <c r="A31" s="54">
        <f t="shared" si="2"/>
        <v>4</v>
      </c>
      <c r="B31" s="206" t="str">
        <f>+'Ekamut-caxs'!B33</f>
        <v>Ջրմուղ-կոյուղու գծով</v>
      </c>
      <c r="C31" s="243">
        <f>SUM('Komunal '!M7:M8)/1000</f>
        <v>31.465939999999996</v>
      </c>
      <c r="D31" s="243">
        <f>SUM('Komunal '!M7:M11)/1000</f>
        <v>98.205799999999982</v>
      </c>
      <c r="E31" s="243">
        <f>SUM('Komunal '!M7:M14)/1000</f>
        <v>153.12088</v>
      </c>
      <c r="F31" s="198">
        <f>+'Komunal '!M27</f>
        <v>260.10000000000002</v>
      </c>
      <c r="G31" s="285"/>
      <c r="H31" s="78"/>
    </row>
    <row r="32" spans="1:8" s="79" customFormat="1" ht="17.25">
      <c r="A32" s="54">
        <f t="shared" si="2"/>
        <v>5</v>
      </c>
      <c r="B32" s="206" t="str">
        <f>+'Ekamut-caxs'!B34</f>
        <v>Աղբահանության գծով</v>
      </c>
      <c r="C32" s="243">
        <v>5.7</v>
      </c>
      <c r="D32" s="243">
        <v>11.5</v>
      </c>
      <c r="E32" s="243">
        <v>23.1</v>
      </c>
      <c r="F32" s="198">
        <f>+'Ekamut-caxs'!D34</f>
        <v>34.700000000000003</v>
      </c>
      <c r="G32" s="285"/>
      <c r="H32" s="78"/>
    </row>
    <row r="33" spans="1:8" s="79" customFormat="1" ht="17.25" hidden="1">
      <c r="A33" s="54">
        <f t="shared" si="2"/>
        <v>6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</row>
    <row r="34" spans="1:8" s="79" customFormat="1" ht="17.25">
      <c r="A34" s="54">
        <v>6</v>
      </c>
      <c r="B34" s="206" t="str">
        <f>+'Ekamut-caxs'!B36</f>
        <v>Կապի գծով</v>
      </c>
      <c r="C34" s="198">
        <f>+F34/12*3</f>
        <v>47.5</v>
      </c>
      <c r="D34" s="198">
        <f>+F34/12*6</f>
        <v>95</v>
      </c>
      <c r="E34" s="198">
        <f>+F34/12*9</f>
        <v>142.5</v>
      </c>
      <c r="F34" s="198">
        <f>+'Ekamut-caxs'!D36</f>
        <v>190</v>
      </c>
      <c r="G34" s="285"/>
      <c r="H34" s="78"/>
    </row>
    <row r="35" spans="1:8" s="79" customFormat="1" ht="17.25">
      <c r="A35" s="54">
        <f t="shared" si="2"/>
        <v>7</v>
      </c>
      <c r="B35" s="206" t="str">
        <f>+'Ekamut-caxs'!B37</f>
        <v>Բանկային ծառայության գծով</v>
      </c>
      <c r="C35" s="243">
        <v>7.5</v>
      </c>
      <c r="D35" s="243">
        <v>15</v>
      </c>
      <c r="E35" s="243">
        <v>22.5</v>
      </c>
      <c r="F35" s="198">
        <f>+'Ekamut-caxs'!D37</f>
        <v>30</v>
      </c>
      <c r="G35" s="285"/>
      <c r="H35" s="78"/>
    </row>
    <row r="36" spans="1:8" s="79" customFormat="1" ht="42" customHeight="1">
      <c r="A36" s="54">
        <f t="shared" si="2"/>
        <v>8</v>
      </c>
      <c r="B36" s="206" t="str">
        <f>+'Ekamut-caxs'!B38</f>
        <v>Տնտեսական և գրասենյակային ապրանքների գծով</v>
      </c>
      <c r="C36" s="243">
        <v>100</v>
      </c>
      <c r="D36" s="243">
        <v>250</v>
      </c>
      <c r="E36" s="243">
        <v>250</v>
      </c>
      <c r="F36" s="198">
        <f>+'Ekamut-caxs'!D38</f>
        <v>500</v>
      </c>
      <c r="G36" s="285"/>
      <c r="H36" s="78"/>
    </row>
    <row r="37" spans="1:8" s="79" customFormat="1" ht="34.5">
      <c r="A37" s="54">
        <f t="shared" si="2"/>
        <v>9</v>
      </c>
      <c r="B37" s="206" t="str">
        <f>+'Ekamut-caxs'!B39</f>
        <v>Փոքրարժեք կամ արագամաշ առարկաների գծով</v>
      </c>
      <c r="C37" s="243">
        <v>100</v>
      </c>
      <c r="D37" s="243">
        <v>150</v>
      </c>
      <c r="E37" s="243">
        <v>200</v>
      </c>
      <c r="F37" s="198">
        <f>+'Ekamut-caxs'!D39</f>
        <v>300</v>
      </c>
      <c r="G37" s="285"/>
      <c r="H37" s="78"/>
    </row>
    <row r="38" spans="1:8" s="79" customFormat="1" ht="17.25">
      <c r="A38" s="54">
        <f t="shared" ref="A38:A61" si="3">+A37+1</f>
        <v>10</v>
      </c>
      <c r="B38" s="206" t="str">
        <f>+'Ekamut-caxs'!B40</f>
        <v>Ուսումնական նյութերի գծով</v>
      </c>
      <c r="C38" s="243">
        <v>500</v>
      </c>
      <c r="D38" s="243">
        <v>1000</v>
      </c>
      <c r="E38" s="243">
        <v>1500</v>
      </c>
      <c r="F38" s="198">
        <f>+'Ekamut-caxs'!D40</f>
        <v>2178.4</v>
      </c>
      <c r="G38" s="285"/>
      <c r="H38" s="78"/>
    </row>
    <row r="39" spans="1:8" s="79" customFormat="1" ht="17.25">
      <c r="A39" s="54">
        <f>+A38+1</f>
        <v>11</v>
      </c>
      <c r="B39" s="206" t="str">
        <f>+'Ekamut-caxs'!B41</f>
        <v>Դեղորայքի գծով</v>
      </c>
      <c r="C39" s="243">
        <v>0</v>
      </c>
      <c r="D39" s="243">
        <v>10</v>
      </c>
      <c r="E39" s="243">
        <v>30</v>
      </c>
      <c r="F39" s="198">
        <f>+'Ekamut-caxs'!D41</f>
        <v>50.5</v>
      </c>
      <c r="G39" s="285"/>
      <c r="H39" s="78"/>
    </row>
    <row r="40" spans="1:8" s="79" customFormat="1" ht="17.25">
      <c r="A40" s="54">
        <f t="shared" ref="A40" si="4">+A39+1</f>
        <v>12</v>
      </c>
      <c r="B40" s="206" t="str">
        <f>+'Ekamut-caxs'!B42</f>
        <v>Բուժ.ծառայության գծով</v>
      </c>
      <c r="C40" s="243">
        <v>0</v>
      </c>
      <c r="D40" s="243">
        <v>56</v>
      </c>
      <c r="E40" s="243">
        <v>56</v>
      </c>
      <c r="F40" s="198">
        <f>+'Ekamut-caxs'!D42</f>
        <v>56</v>
      </c>
      <c r="G40" s="285"/>
      <c r="H40" s="78"/>
    </row>
    <row r="41" spans="1:8" s="79" customFormat="1" ht="17.25">
      <c r="A41" s="54">
        <v>13</v>
      </c>
      <c r="B41" s="206" t="str">
        <f>+'Ekamut-caxs'!B43</f>
        <v>Ընթացիկ վերանորոգման գծով</v>
      </c>
      <c r="C41" s="243">
        <v>50</v>
      </c>
      <c r="D41" s="243">
        <v>100</v>
      </c>
      <c r="E41" s="243">
        <v>150</v>
      </c>
      <c r="F41" s="198">
        <f>+'Ekamut-caxs'!D43</f>
        <v>150</v>
      </c>
      <c r="G41" s="285"/>
      <c r="H41" s="78"/>
    </row>
    <row r="42" spans="1:8" s="79" customFormat="1" ht="34.5">
      <c r="A42" s="54">
        <v>14</v>
      </c>
      <c r="B42" s="206" t="str">
        <f>+'Ekamut-caxs'!B44</f>
        <v>Ջեռուցման համակարգի սպասարկման գծով</v>
      </c>
      <c r="C42" s="243">
        <v>20</v>
      </c>
      <c r="D42" s="243">
        <v>50</v>
      </c>
      <c r="E42" s="243">
        <v>100</v>
      </c>
      <c r="F42" s="198">
        <f>+'Ekamut-caxs'!D44</f>
        <v>123.7</v>
      </c>
      <c r="G42" s="285"/>
      <c r="H42" s="78"/>
    </row>
    <row r="43" spans="1:8" s="79" customFormat="1" ht="24.75" hidden="1" customHeight="1">
      <c r="A43" s="54">
        <v>14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</row>
    <row r="44" spans="1:8" s="79" customFormat="1" ht="34.5" hidden="1">
      <c r="A44" s="54">
        <v>15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</row>
    <row r="45" spans="1:8" s="79" customFormat="1" ht="34.5">
      <c r="A45" s="54">
        <v>15</v>
      </c>
      <c r="B45" s="206" t="str">
        <f>+'Ekamut-caxs'!B47</f>
        <v>Գնումների համակարգողի ծառայության գծով</v>
      </c>
      <c r="C45" s="243">
        <v>37.5</v>
      </c>
      <c r="D45" s="243">
        <v>75</v>
      </c>
      <c r="E45" s="243">
        <v>112.5</v>
      </c>
      <c r="F45" s="198">
        <f>+'Ekamut-caxs'!D47</f>
        <v>150</v>
      </c>
      <c r="G45" s="285"/>
      <c r="H45" s="78"/>
    </row>
    <row r="46" spans="1:8" s="79" customFormat="1" ht="34.5">
      <c r="A46" s="54">
        <v>16</v>
      </c>
      <c r="B46" s="206" t="str">
        <f>+'Ekamut-caxs'!B48</f>
        <v>Համակարգիչների տեխնիկական սպասարկման գծով</v>
      </c>
      <c r="C46" s="243">
        <v>20</v>
      </c>
      <c r="D46" s="243">
        <v>50</v>
      </c>
      <c r="E46" s="243">
        <v>70</v>
      </c>
      <c r="F46" s="198">
        <f>+'Ekamut-caxs'!D48</f>
        <v>80</v>
      </c>
      <c r="G46" s="285"/>
      <c r="H46" s="78"/>
    </row>
    <row r="47" spans="1:8" s="79" customFormat="1" ht="34.5">
      <c r="A47" s="54">
        <v>17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122</v>
      </c>
      <c r="E47" s="243">
        <v>122</v>
      </c>
      <c r="F47" s="198">
        <f>+'Ekamut-caxs'!D49</f>
        <v>122</v>
      </c>
      <c r="G47" s="285"/>
      <c r="H47" s="78"/>
    </row>
    <row r="48" spans="1:8" s="79" customFormat="1" ht="17.25" hidden="1">
      <c r="A48" s="54">
        <v>19</v>
      </c>
      <c r="B48" s="206" t="str">
        <f>+'Ekamut-caxs'!B50</f>
        <v>էլ․ստորագրության գծով</v>
      </c>
      <c r="C48" s="243"/>
      <c r="D48" s="243"/>
      <c r="E48" s="243"/>
      <c r="F48" s="198">
        <f>+'Ekamut-caxs'!D50</f>
        <v>0</v>
      </c>
      <c r="G48" s="285"/>
      <c r="H48" s="78"/>
    </row>
    <row r="49" spans="1:8" s="79" customFormat="1" ht="17.25" hidden="1">
      <c r="A49" s="54">
        <v>20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</row>
    <row r="50" spans="1:8" s="79" customFormat="1" ht="26.25" hidden="1" customHeight="1">
      <c r="A50" s="54">
        <v>21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</row>
    <row r="51" spans="1:8" s="79" customFormat="1" ht="26.25" hidden="1" customHeight="1">
      <c r="A51" s="54">
        <v>22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</row>
    <row r="52" spans="1:8" s="79" customFormat="1" ht="26.25" hidden="1" customHeight="1">
      <c r="A52" s="54">
        <v>23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</row>
    <row r="53" spans="1:8" s="79" customFormat="1" ht="26.25" customHeight="1">
      <c r="A53" s="54">
        <v>18</v>
      </c>
      <c r="B53" s="206" t="str">
        <f>+'Ekamut-caxs'!B55</f>
        <v>Տպագրական ծառայությունների գծով</v>
      </c>
      <c r="C53" s="243">
        <v>20</v>
      </c>
      <c r="D53" s="243">
        <v>50</v>
      </c>
      <c r="E53" s="243">
        <v>100</v>
      </c>
      <c r="F53" s="198">
        <f>+'Ekamut-caxs'!D55</f>
        <v>100</v>
      </c>
      <c r="G53" s="285"/>
      <c r="H53" s="78"/>
    </row>
    <row r="54" spans="1:8" s="78" customFormat="1" ht="26.25" customHeight="1">
      <c r="A54" s="54">
        <v>19</v>
      </c>
      <c r="B54" s="19" t="s">
        <v>276</v>
      </c>
      <c r="C54" s="243">
        <v>150</v>
      </c>
      <c r="D54" s="243">
        <v>150</v>
      </c>
      <c r="E54" s="243">
        <v>150</v>
      </c>
      <c r="F54" s="198">
        <f>+'Ekamut-caxs'!D57</f>
        <v>150</v>
      </c>
      <c r="G54" s="286"/>
    </row>
    <row r="55" spans="1:8" s="78" customFormat="1" ht="26.25" hidden="1" customHeight="1">
      <c r="A55" s="54">
        <v>26</v>
      </c>
      <c r="C55" s="243"/>
      <c r="D55" s="243"/>
      <c r="E55" s="243"/>
      <c r="F55" s="198"/>
      <c r="G55" s="286"/>
    </row>
    <row r="56" spans="1:8" s="78" customFormat="1" ht="26.25" customHeight="1">
      <c r="A56" s="54">
        <v>20</v>
      </c>
      <c r="B56" s="223" t="s">
        <v>278</v>
      </c>
      <c r="C56" s="243">
        <v>150</v>
      </c>
      <c r="D56" s="243">
        <v>150</v>
      </c>
      <c r="E56" s="243">
        <v>150</v>
      </c>
      <c r="F56" s="198">
        <f>+'Ekamut-caxs'!D58</f>
        <v>150</v>
      </c>
      <c r="G56" s="286"/>
    </row>
    <row r="57" spans="1:8" s="79" customFormat="1" ht="34.5" hidden="1">
      <c r="A57" s="54">
        <v>28</v>
      </c>
      <c r="B57" s="206" t="s">
        <v>27</v>
      </c>
      <c r="C57" s="198">
        <f>SUM(C58:C59)</f>
        <v>0</v>
      </c>
      <c r="D57" s="198">
        <f>SUM(D58:D59)</f>
        <v>0</v>
      </c>
      <c r="E57" s="198">
        <f>SUM(E58:E59)</f>
        <v>0</v>
      </c>
      <c r="F57" s="198">
        <f>SUM(F58:F59)</f>
        <v>0</v>
      </c>
      <c r="G57" s="285"/>
      <c r="H57" s="78"/>
    </row>
    <row r="58" spans="1:8" s="466" customFormat="1" ht="16.5" hidden="1">
      <c r="A58" s="54">
        <v>29</v>
      </c>
      <c r="B58" s="463" t="s">
        <v>41</v>
      </c>
      <c r="C58" s="458"/>
      <c r="D58" s="458"/>
      <c r="E58" s="458"/>
      <c r="F58" s="458"/>
      <c r="G58" s="464"/>
      <c r="H58" s="465"/>
    </row>
    <row r="59" spans="1:8" s="466" customFormat="1" ht="16.5" hidden="1">
      <c r="A59" s="54">
        <v>30</v>
      </c>
      <c r="B59" s="463" t="s">
        <v>75</v>
      </c>
      <c r="C59" s="458"/>
      <c r="D59" s="458"/>
      <c r="E59" s="458"/>
      <c r="F59" s="459">
        <f>+'Ekamut-caxs'!D61</f>
        <v>0</v>
      </c>
      <c r="G59" s="464"/>
      <c r="H59" s="465"/>
    </row>
    <row r="60" spans="1:8" s="79" customFormat="1" ht="24" customHeight="1">
      <c r="A60" s="54">
        <v>21</v>
      </c>
      <c r="B60" s="199" t="s">
        <v>29</v>
      </c>
      <c r="C60" s="243">
        <f>+'Deb. ev kreditor'!D58-'Deb. ev kreditor'!D54</f>
        <v>430.7</v>
      </c>
      <c r="D60" s="243">
        <f>+'Deb. ev kreditor'!D58-'Deb. ev kreditor'!D54</f>
        <v>430.7</v>
      </c>
      <c r="E60" s="243">
        <f>+'Deb. ev kreditor'!D58-'Deb. ev kreditor'!D54</f>
        <v>430.7</v>
      </c>
      <c r="F60" s="198">
        <f>+'Deb. ev kreditor'!D58-'Deb. ev kreditor'!D54</f>
        <v>430.7</v>
      </c>
      <c r="G60" s="285"/>
      <c r="H60" s="78"/>
    </row>
    <row r="61" spans="1:8" s="79" customFormat="1" ht="17.25" hidden="1">
      <c r="A61" s="54">
        <f t="shared" si="3"/>
        <v>22</v>
      </c>
      <c r="B61" s="256" t="s">
        <v>76</v>
      </c>
      <c r="C61" s="243"/>
      <c r="D61" s="243"/>
      <c r="E61" s="243"/>
      <c r="F61" s="197"/>
      <c r="G61" s="368"/>
      <c r="H61" s="78"/>
    </row>
    <row r="62" spans="1:8" s="65" customFormat="1" ht="17.25">
      <c r="A62" s="35" t="s">
        <v>48</v>
      </c>
      <c r="B62" s="68" t="s">
        <v>51</v>
      </c>
      <c r="C62" s="200">
        <f>C63+C72</f>
        <v>419.2</v>
      </c>
      <c r="D62" s="200">
        <f>D63+D72</f>
        <v>719.2</v>
      </c>
      <c r="E62" s="200">
        <f>E63+E72</f>
        <v>719.2</v>
      </c>
      <c r="F62" s="200">
        <f>F63+F72</f>
        <v>719.2</v>
      </c>
      <c r="G62" s="283"/>
      <c r="H62" s="64"/>
    </row>
    <row r="63" spans="1:8" s="79" customFormat="1" ht="34.5">
      <c r="A63" s="370">
        <v>1</v>
      </c>
      <c r="B63" s="266" t="s">
        <v>80</v>
      </c>
      <c r="C63" s="200">
        <f>SUM(C64:C71)</f>
        <v>419.2</v>
      </c>
      <c r="D63" s="200">
        <f>SUM(D64:D71)</f>
        <v>719.2</v>
      </c>
      <c r="E63" s="200">
        <f>SUM(E64:E71)</f>
        <v>719.2</v>
      </c>
      <c r="F63" s="200">
        <f>SUM(F64:F71)</f>
        <v>719.2</v>
      </c>
      <c r="G63" s="285"/>
      <c r="H63" s="78"/>
    </row>
    <row r="64" spans="1:8" s="79" customFormat="1" ht="31.5" hidden="1" customHeight="1">
      <c r="A64" s="25">
        <f t="shared" ref="A64:A69" si="5">+A63+0.1</f>
        <v>1.1000000000000001</v>
      </c>
      <c r="B64" s="206" t="s">
        <v>77</v>
      </c>
      <c r="C64" s="243"/>
      <c r="D64" s="243"/>
      <c r="E64" s="243"/>
      <c r="F64" s="197">
        <v>0</v>
      </c>
      <c r="G64" s="285"/>
      <c r="H64" s="78"/>
    </row>
    <row r="65" spans="1:8" s="79" customFormat="1" ht="34.5">
      <c r="A65" s="190">
        <v>1.1000000000000001</v>
      </c>
      <c r="B65" s="206" t="s">
        <v>78</v>
      </c>
      <c r="C65" s="243">
        <v>0</v>
      </c>
      <c r="D65" s="243">
        <v>300</v>
      </c>
      <c r="E65" s="243">
        <v>300</v>
      </c>
      <c r="F65" s="197">
        <v>300</v>
      </c>
      <c r="G65" s="285"/>
      <c r="H65" s="78"/>
    </row>
    <row r="66" spans="1:8" s="79" customFormat="1" ht="24" customHeight="1">
      <c r="A66" s="25">
        <f t="shared" si="5"/>
        <v>1.2000000000000002</v>
      </c>
      <c r="B66" s="467" t="s">
        <v>79</v>
      </c>
      <c r="C66" s="243">
        <v>419.2</v>
      </c>
      <c r="D66" s="243">
        <v>419.2</v>
      </c>
      <c r="E66" s="243">
        <v>419.2</v>
      </c>
      <c r="F66" s="197">
        <v>419.2</v>
      </c>
      <c r="G66" s="285"/>
      <c r="H66" s="78"/>
    </row>
    <row r="67" spans="1:8" s="79" customFormat="1" ht="17.25" hidden="1">
      <c r="A67" s="25">
        <f>+A66+0.1</f>
        <v>1.3000000000000003</v>
      </c>
      <c r="B67" s="206" t="s">
        <v>167</v>
      </c>
      <c r="C67" s="243"/>
      <c r="D67" s="243"/>
      <c r="E67" s="243"/>
      <c r="F67" s="197"/>
      <c r="G67" s="285"/>
      <c r="H67" s="78"/>
    </row>
    <row r="68" spans="1:8" s="79" customFormat="1" ht="17.25" hidden="1">
      <c r="A68" s="25">
        <f t="shared" si="5"/>
        <v>1.4000000000000004</v>
      </c>
      <c r="B68" s="206" t="s">
        <v>56</v>
      </c>
      <c r="C68" s="243"/>
      <c r="D68" s="243"/>
      <c r="E68" s="243"/>
      <c r="F68" s="197"/>
      <c r="G68" s="285"/>
      <c r="H68" s="78"/>
    </row>
    <row r="69" spans="1:8" s="78" customFormat="1" ht="17.25" hidden="1">
      <c r="A69" s="25">
        <f t="shared" si="5"/>
        <v>1.5000000000000004</v>
      </c>
      <c r="B69" s="223" t="s">
        <v>57</v>
      </c>
      <c r="C69" s="243"/>
      <c r="D69" s="243"/>
      <c r="E69" s="243"/>
      <c r="F69" s="197"/>
      <c r="G69" s="286"/>
    </row>
    <row r="70" spans="1:8" s="78" customFormat="1" ht="17.25" hidden="1">
      <c r="A70" s="25"/>
      <c r="B70" s="223" t="s">
        <v>277</v>
      </c>
      <c r="C70" s="243"/>
      <c r="D70" s="243"/>
      <c r="E70" s="243"/>
      <c r="F70" s="197">
        <v>0</v>
      </c>
      <c r="G70" s="286"/>
    </row>
    <row r="71" spans="1:8" s="78" customFormat="1" ht="21.75" hidden="1" customHeight="1">
      <c r="A71" s="25">
        <f>+A69+0.1</f>
        <v>1.6000000000000005</v>
      </c>
      <c r="B71" s="223"/>
      <c r="C71" s="243"/>
      <c r="D71" s="243"/>
      <c r="E71" s="243"/>
      <c r="F71" s="197"/>
      <c r="G71" s="286"/>
    </row>
    <row r="72" spans="1:8" s="79" customFormat="1" ht="51.75" hidden="1">
      <c r="A72" s="370">
        <v>2</v>
      </c>
      <c r="B72" s="266" t="s">
        <v>81</v>
      </c>
      <c r="C72" s="200">
        <f t="shared" ref="C72:E72" si="6">SUM(C73:C75)</f>
        <v>0</v>
      </c>
      <c r="D72" s="200">
        <f t="shared" si="6"/>
        <v>0</v>
      </c>
      <c r="E72" s="200">
        <f t="shared" si="6"/>
        <v>0</v>
      </c>
      <c r="F72" s="200">
        <f>SUM(F73:F75)</f>
        <v>0</v>
      </c>
      <c r="G72" s="285"/>
      <c r="H72" s="78"/>
    </row>
    <row r="73" spans="1:8" s="79" customFormat="1" ht="17.25" hidden="1">
      <c r="A73" s="25">
        <f t="shared" ref="A73:A75" si="7">+A72+0.1</f>
        <v>2.1</v>
      </c>
      <c r="B73" s="206" t="s">
        <v>53</v>
      </c>
      <c r="C73" s="243"/>
      <c r="D73" s="243"/>
      <c r="E73" s="243"/>
      <c r="F73" s="197"/>
      <c r="G73" s="285"/>
      <c r="H73" s="78"/>
    </row>
    <row r="74" spans="1:8" s="79" customFormat="1" ht="17.25" hidden="1">
      <c r="A74" s="25">
        <f t="shared" si="7"/>
        <v>2.2000000000000002</v>
      </c>
      <c r="B74" s="206" t="s">
        <v>52</v>
      </c>
      <c r="C74" s="243"/>
      <c r="D74" s="243"/>
      <c r="E74" s="243"/>
      <c r="F74" s="197"/>
      <c r="G74" s="285"/>
      <c r="H74" s="78"/>
    </row>
    <row r="75" spans="1:8" s="79" customFormat="1" ht="34.5" hidden="1">
      <c r="A75" s="25">
        <f t="shared" si="7"/>
        <v>2.3000000000000003</v>
      </c>
      <c r="B75" s="206" t="s">
        <v>42</v>
      </c>
      <c r="C75" s="243"/>
      <c r="D75" s="243"/>
      <c r="E75" s="243"/>
      <c r="F75" s="197"/>
      <c r="G75" s="285"/>
      <c r="H75" s="78"/>
    </row>
    <row r="76" spans="1:8" s="65" customFormat="1" ht="51.75">
      <c r="A76" s="35" t="s">
        <v>49</v>
      </c>
      <c r="B76" s="12" t="s">
        <v>119</v>
      </c>
      <c r="C76" s="200">
        <f t="shared" ref="C76:E76" si="8">SUM(C77:C80)</f>
        <v>0</v>
      </c>
      <c r="D76" s="200">
        <f t="shared" si="8"/>
        <v>0</v>
      </c>
      <c r="E76" s="200">
        <f t="shared" si="8"/>
        <v>0</v>
      </c>
      <c r="F76" s="200">
        <f>SUM(F77:F80)</f>
        <v>1488.2</v>
      </c>
      <c r="G76" s="284"/>
      <c r="H76" s="64"/>
    </row>
    <row r="77" spans="1:8" s="79" customFormat="1" ht="17.25">
      <c r="A77" s="54">
        <v>1</v>
      </c>
      <c r="B77" s="223" t="s">
        <v>169</v>
      </c>
      <c r="C77" s="243">
        <v>0</v>
      </c>
      <c r="D77" s="243">
        <v>0</v>
      </c>
      <c r="E77" s="243">
        <v>0</v>
      </c>
      <c r="F77" s="197">
        <v>1488.2</v>
      </c>
      <c r="G77" s="285"/>
      <c r="H77" s="78"/>
    </row>
    <row r="78" spans="1:8" s="79" customFormat="1" ht="17.25" hidden="1">
      <c r="A78" s="54"/>
      <c r="B78" s="223"/>
      <c r="C78" s="243"/>
      <c r="D78" s="243"/>
      <c r="E78" s="243"/>
      <c r="F78" s="197"/>
      <c r="G78" s="285"/>
      <c r="H78" s="78"/>
    </row>
    <row r="79" spans="1:8" s="79" customFormat="1" ht="17.25" hidden="1">
      <c r="A79" s="54"/>
      <c r="B79" s="223"/>
      <c r="C79" s="243"/>
      <c r="D79" s="243"/>
      <c r="E79" s="243"/>
      <c r="F79" s="197"/>
      <c r="G79" s="285"/>
      <c r="H79" s="78"/>
    </row>
    <row r="80" spans="1:8" s="79" customFormat="1" ht="17.25" hidden="1">
      <c r="A80" s="54"/>
      <c r="B80" s="223"/>
      <c r="C80" s="243"/>
      <c r="D80" s="243"/>
      <c r="E80" s="243"/>
      <c r="F80" s="197"/>
      <c r="G80" s="285"/>
      <c r="H80" s="78"/>
    </row>
    <row r="81" spans="1:8" s="81" customFormat="1" ht="51.75">
      <c r="A81" s="11" t="s">
        <v>30</v>
      </c>
      <c r="B81" s="12" t="s">
        <v>31</v>
      </c>
      <c r="C81" s="200">
        <f>C12+C13-C24</f>
        <v>971.45791333331726</v>
      </c>
      <c r="D81" s="200">
        <f>D12+D13-D24</f>
        <v>189.17479333332449</v>
      </c>
      <c r="E81" s="200">
        <f>E12+E13-E24</f>
        <v>395.74939333332441</v>
      </c>
      <c r="F81" s="200">
        <f>F12+F13-F24</f>
        <v>594</v>
      </c>
      <c r="G81" s="283"/>
      <c r="H81" s="80"/>
    </row>
    <row r="82" spans="1:8" s="65" customFormat="1" ht="17.25">
      <c r="A82" s="69"/>
      <c r="B82" s="70"/>
      <c r="C82" s="70"/>
      <c r="D82" s="70"/>
      <c r="E82" s="70"/>
      <c r="H82" s="64"/>
    </row>
    <row r="83" spans="1:8" s="392" customFormat="1" ht="110.25" customHeight="1">
      <c r="B83" s="393" t="s">
        <v>185</v>
      </c>
      <c r="C83" s="489"/>
      <c r="D83" s="489"/>
      <c r="E83" s="395" t="s">
        <v>198</v>
      </c>
      <c r="G83" s="395"/>
    </row>
    <row r="84" spans="1:8" s="66" customFormat="1">
      <c r="B84" s="257"/>
    </row>
    <row r="85" spans="1:8" s="66" customFormat="1">
      <c r="B85" s="257"/>
    </row>
    <row r="86" spans="1:8" s="66" customFormat="1">
      <c r="B86" s="257"/>
    </row>
    <row r="87" spans="1:8" s="66" customFormat="1">
      <c r="B87" s="257"/>
    </row>
    <row r="88" spans="1:8" s="66" customFormat="1">
      <c r="B88" s="257"/>
    </row>
    <row r="89" spans="1:8" s="66" customFormat="1">
      <c r="B89" s="257"/>
    </row>
    <row r="90" spans="1:8" s="66" customFormat="1">
      <c r="B90" s="257"/>
    </row>
    <row r="91" spans="1:8" s="66" customFormat="1">
      <c r="B91" s="257"/>
    </row>
    <row r="92" spans="1:8" s="66" customFormat="1">
      <c r="B92" s="257"/>
    </row>
    <row r="93" spans="1:8" s="66" customFormat="1">
      <c r="B93" s="257"/>
    </row>
    <row r="94" spans="1:8" s="66" customFormat="1">
      <c r="B94" s="257"/>
    </row>
    <row r="95" spans="1:8" s="66" customFormat="1">
      <c r="B95" s="257"/>
    </row>
    <row r="96" spans="1:8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  <row r="104" spans="2:2" s="66" customFormat="1">
      <c r="B104" s="257"/>
    </row>
    <row r="105" spans="2:2" s="66" customFormat="1">
      <c r="B105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3:D83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rowBreaks count="1" manualBreakCount="1">
    <brk id="44" max="6" man="1"/>
  </rowBreaks>
  <ignoredErrors>
    <ignoredError sqref="F6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4</xdr:col>
                <xdr:colOff>9525</xdr:colOff>
                <xdr:row>82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3"/>
  <sheetViews>
    <sheetView view="pageBreakPreview" topLeftCell="A35" zoomScaleSheetLayoutView="100" workbookViewId="0">
      <selection activeCell="B56" sqref="B56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7.28515625" style="18" customWidth="1"/>
    <col min="5" max="5" width="13.85546875" style="18" customWidth="1"/>
    <col min="6" max="6" width="38.28515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1" t="s">
        <v>46</v>
      </c>
      <c r="B1" s="491"/>
      <c r="C1" s="491"/>
      <c r="D1" s="491"/>
      <c r="E1" s="491"/>
      <c r="F1" s="491"/>
    </row>
    <row r="2" spans="1:18" s="20" customFormat="1" ht="20.25">
      <c r="A2" s="483" t="str">
        <f>+'Ekamut-caxs'!A7:D7</f>
        <v>«Երևանի Աշոտ Ղուլյանի (Բեկորի) անվան ավիամոդելավորման դպրոց» ՀՈԱԿ-ի</v>
      </c>
      <c r="B2" s="483"/>
      <c r="C2" s="483"/>
      <c r="D2" s="483"/>
      <c r="E2" s="483"/>
      <c r="F2" s="48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4" t="s">
        <v>248</v>
      </c>
      <c r="B3" s="494"/>
      <c r="C3" s="494"/>
      <c r="D3" s="494"/>
      <c r="E3" s="494"/>
      <c r="F3" s="49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SUM(C7:C13,C16:C21)</f>
        <v>72826.299999999988</v>
      </c>
      <c r="D6" s="211">
        <f>SUM(D7:D13,D16:D21)</f>
        <v>75086.2</v>
      </c>
      <c r="E6" s="211">
        <f t="shared" ref="E6:E59" si="0">D6-C6</f>
        <v>2259.9000000000087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72689.399999999994</v>
      </c>
      <c r="D7" s="204">
        <f>+'Ekamut-caxs'!D11</f>
        <v>73788.899999999994</v>
      </c>
      <c r="E7" s="204">
        <f>+D7-C7</f>
        <v>1099.5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6" t="str">
        <f>+'Ekamut-caxs'!B17</f>
        <v xml:space="preserve">Պայմանով ստացված ակտիվներից, այդ թվում՝  </v>
      </c>
      <c r="C13" s="203">
        <v>0</v>
      </c>
      <c r="D13" s="204">
        <f>+'Ekamut-caxs'!D17</f>
        <v>1290.0999999999999</v>
      </c>
      <c r="E13" s="204">
        <f t="shared" si="1"/>
        <v>1290.0999999999999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8">
        <v>1143.4000000000001</v>
      </c>
      <c r="D14" s="208">
        <f>+'Ekamut-caxs'!D18</f>
        <v>1290.0999999999999</v>
      </c>
      <c r="E14" s="189">
        <f t="shared" si="1"/>
        <v>146.69999999999982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f>+'Ekamut-caxs'!A21</f>
        <v>3</v>
      </c>
      <c r="B17" s="206" t="str">
        <f>+'Ekamut-caxs'!B21</f>
        <v>Սուբսիդիա ջրամատակարարման գծով</v>
      </c>
      <c r="C17" s="205">
        <v>6.9</v>
      </c>
      <c r="D17" s="204">
        <f>+'Ekamut-caxs'!D21</f>
        <v>7.2</v>
      </c>
      <c r="E17" s="204">
        <f>+D17-C17</f>
        <v>0.29999999999999982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customHeight="1">
      <c r="A18" s="54">
        <f>+'Ekamut-caxs'!A22</f>
        <v>4</v>
      </c>
      <c r="B18" s="206" t="s">
        <v>274</v>
      </c>
      <c r="C18" s="205">
        <v>130</v>
      </c>
      <c r="D18" s="204">
        <f>+'Ekamut-caxs'!D22</f>
        <v>0</v>
      </c>
      <c r="E18" s="204">
        <f>+D18-C18</f>
        <v>-130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18.75" hidden="1" customHeight="1">
      <c r="A20" s="54"/>
      <c r="B20" s="467" t="s">
        <v>241</v>
      </c>
      <c r="C20" s="205"/>
      <c r="D20" s="204"/>
      <c r="E20" s="204"/>
      <c r="F20" s="203"/>
    </row>
    <row r="21" spans="1:18" s="51" customFormat="1" ht="31.5" hidden="1" customHeight="1">
      <c r="A21" s="54">
        <f>+'Ekamut-caxs'!A24</f>
        <v>0</v>
      </c>
      <c r="B21" s="206">
        <f>+'Ekamut-caxs'!B24</f>
        <v>0</v>
      </c>
      <c r="C21" s="205"/>
      <c r="D21" s="204">
        <f>+'Ekamut-caxs'!D24</f>
        <v>0</v>
      </c>
      <c r="E21" s="203">
        <f>D21-C21</f>
        <v>0</v>
      </c>
      <c r="F21" s="203"/>
      <c r="G21" s="51" t="e">
        <f>+'Ekamut-caxs'!#REF!</f>
        <v>#REF!</v>
      </c>
    </row>
    <row r="22" spans="1:18" s="20" customFormat="1" ht="29.25" customHeight="1">
      <c r="A22" s="55" t="s">
        <v>11</v>
      </c>
      <c r="B22" s="53" t="s">
        <v>114</v>
      </c>
      <c r="C22" s="369">
        <f>SUM(C23,C26:C55,C57:C58)</f>
        <v>72826.3</v>
      </c>
      <c r="D22" s="212">
        <f>SUM(D23,D26:D31,D32:D55,D57:D58)</f>
        <v>75086.199999999983</v>
      </c>
      <c r="E22" s="211">
        <f t="shared" si="0"/>
        <v>2259.8999999999796</v>
      </c>
      <c r="F22" s="227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2" customFormat="1" ht="21" customHeight="1">
      <c r="A23" s="54">
        <f>+'Ekamut-caxs'!A28</f>
        <v>1</v>
      </c>
      <c r="B23" s="223" t="str">
        <f>+'Ekamut-caxs'!B28</f>
        <v>Աշխատավարձի գծով</v>
      </c>
      <c r="C23" s="205">
        <v>62807.6</v>
      </c>
      <c r="D23" s="207">
        <f>+'Ekamut-caxs'!D28</f>
        <v>66872.5</v>
      </c>
      <c r="E23" s="204">
        <f t="shared" ref="E23:E58" si="2">+D23-C23</f>
        <v>4064.9000000000015</v>
      </c>
      <c r="F23" s="203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124" customFormat="1" ht="21" customHeight="1">
      <c r="A24" s="26">
        <f>+'Ekamut-caxs'!A29</f>
        <v>1.1000000000000001</v>
      </c>
      <c r="B24" s="264" t="str">
        <f>+'Ekamut-caxs'!B29</f>
        <v>պարգևատրման գծով</v>
      </c>
      <c r="C24" s="188">
        <v>1400</v>
      </c>
      <c r="D24" s="208">
        <f>+'Ekamut-caxs'!D29</f>
        <v>0</v>
      </c>
      <c r="E24" s="189">
        <f t="shared" si="2"/>
        <v>-1400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124" customFormat="1" ht="21" hidden="1" customHeight="1">
      <c r="A25" s="26">
        <f>+'Ekamut-caxs'!A30</f>
        <v>1.2000000000000002</v>
      </c>
      <c r="B25" s="264" t="str">
        <f>+'Ekamut-caxs'!B30</f>
        <v>կամավոր ատեստավորման գծով</v>
      </c>
      <c r="C25" s="188"/>
      <c r="D25" s="208">
        <f>+'Ekamut-caxs'!D30</f>
        <v>0</v>
      </c>
      <c r="E25" s="189">
        <f t="shared" si="2"/>
        <v>0</v>
      </c>
      <c r="F25" s="190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1:18" s="52" customFormat="1" ht="21" customHeight="1">
      <c r="A26" s="54">
        <f>+'Ekamut-caxs'!A31</f>
        <v>2</v>
      </c>
      <c r="B26" s="206" t="str">
        <f>+'Ekamut-caxs'!B31</f>
        <v>Ջեռուցման գծով</v>
      </c>
      <c r="C26" s="205">
        <v>1273.7</v>
      </c>
      <c r="D26" s="207">
        <f>+'Ekamut-caxs'!D31</f>
        <v>1273.5</v>
      </c>
      <c r="E26" s="204">
        <f t="shared" si="2"/>
        <v>-0.20000000000004547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+'Ekamut-caxs'!A32</f>
        <v>3</v>
      </c>
      <c r="B27" s="206" t="str">
        <f>+'Ekamut-caxs'!B32</f>
        <v>Էլեկտրաէներգիայի գծով</v>
      </c>
      <c r="C27" s="205">
        <v>967</v>
      </c>
      <c r="D27" s="207">
        <f>+'Ekamut-caxs'!D32</f>
        <v>1017.4</v>
      </c>
      <c r="E27" s="204">
        <f t="shared" si="2"/>
        <v>50.399999999999977</v>
      </c>
      <c r="F27" s="203" t="s">
        <v>300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+'Ekamut-caxs'!A33</f>
        <v>4</v>
      </c>
      <c r="B28" s="206" t="str">
        <f>+'Ekamut-caxs'!B33</f>
        <v>Ջրմուղ-կոյուղու գծով</v>
      </c>
      <c r="C28" s="205">
        <v>271.5</v>
      </c>
      <c r="D28" s="207">
        <f>+'Ekamut-caxs'!D33</f>
        <v>267.39999999999998</v>
      </c>
      <c r="E28" s="204">
        <f t="shared" si="2"/>
        <v>-4.1000000000000227</v>
      </c>
      <c r="F28" s="203"/>
      <c r="G28" s="136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>+'Ekamut-caxs'!A34</f>
        <v>5</v>
      </c>
      <c r="B29" s="206" t="str">
        <f>+'Ekamut-caxs'!B34</f>
        <v>Աղբահանության գծով</v>
      </c>
      <c r="C29" s="205">
        <v>34.700000000000003</v>
      </c>
      <c r="D29" s="207">
        <f>+'Ekamut-caxs'!D34</f>
        <v>34.700000000000003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hidden="1" customHeight="1">
      <c r="A30" s="54">
        <f>+'Ekamut-caxs'!A35</f>
        <v>6</v>
      </c>
      <c r="B30" s="206" t="str">
        <f>+'Ekamut-caxs'!B35</f>
        <v>Ախտաբանության գծով</v>
      </c>
      <c r="C30" s="205"/>
      <c r="D30" s="207">
        <f>+'Ekamut-caxs'!D35</f>
        <v>0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+'Ekamut-caxs'!A36</f>
        <v>6</v>
      </c>
      <c r="B31" s="206" t="str">
        <f>+'Ekamut-caxs'!B36</f>
        <v>Կապի գծով</v>
      </c>
      <c r="C31" s="205">
        <v>194.4</v>
      </c>
      <c r="D31" s="207">
        <f>+'Ekamut-caxs'!D36</f>
        <v>190</v>
      </c>
      <c r="E31" s="204">
        <f t="shared" si="2"/>
        <v>-4.4000000000000057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f>+'Ekamut-caxs'!A37</f>
        <v>7</v>
      </c>
      <c r="B32" s="206" t="str">
        <f>+'Ekamut-caxs'!B37</f>
        <v>Բանկային ծառայության գծով</v>
      </c>
      <c r="C32" s="205">
        <v>30</v>
      </c>
      <c r="D32" s="207">
        <f>+'Ekamut-caxs'!D37</f>
        <v>30</v>
      </c>
      <c r="E32" s="204">
        <f t="shared" si="2"/>
        <v>0</v>
      </c>
      <c r="F32" s="203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36" customHeight="1">
      <c r="A33" s="54">
        <f>+'Ekamut-caxs'!A38</f>
        <v>8</v>
      </c>
      <c r="B33" s="206" t="str">
        <f>+'Ekamut-caxs'!B38</f>
        <v>Տնտեսական և գրասենյակային ապրանքների գծով</v>
      </c>
      <c r="C33" s="205">
        <v>357.3</v>
      </c>
      <c r="D33" s="207">
        <f>+'Ekamut-caxs'!D38</f>
        <v>500</v>
      </c>
      <c r="E33" s="204">
        <f t="shared" si="2"/>
        <v>142.69999999999999</v>
      </c>
      <c r="F33" s="203" t="s">
        <v>304</v>
      </c>
      <c r="G33" s="6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35.25" customHeight="1">
      <c r="A34" s="54">
        <f>+'Ekamut-caxs'!A39</f>
        <v>9</v>
      </c>
      <c r="B34" s="206" t="str">
        <f>+'Ekamut-caxs'!B39</f>
        <v>Փոքրարժեք կամ արագամաշ առարկաների գծով</v>
      </c>
      <c r="C34" s="205">
        <v>111.5</v>
      </c>
      <c r="D34" s="207">
        <f>+'Ekamut-caxs'!D39</f>
        <v>300</v>
      </c>
      <c r="E34" s="204">
        <f t="shared" si="2"/>
        <v>188.5</v>
      </c>
      <c r="F34" s="203" t="s">
        <v>301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+'Ekamut-caxs'!A40</f>
        <v>10</v>
      </c>
      <c r="B35" s="206" t="str">
        <f>+'Ekamut-caxs'!B40</f>
        <v>Ուսումնական նյութերի գծով</v>
      </c>
      <c r="C35" s="205">
        <v>2755.4</v>
      </c>
      <c r="D35" s="207">
        <f>+'Ekamut-caxs'!D40</f>
        <v>2178.4</v>
      </c>
      <c r="E35" s="204">
        <f t="shared" si="2"/>
        <v>-577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+'Ekamut-caxs'!A41</f>
        <v>11</v>
      </c>
      <c r="B36" s="206" t="str">
        <f>+'Ekamut-caxs'!B41</f>
        <v>Դեղորայքի գծով</v>
      </c>
      <c r="C36" s="205">
        <v>43.4</v>
      </c>
      <c r="D36" s="207">
        <f>+'Ekamut-caxs'!D41</f>
        <v>50.5</v>
      </c>
      <c r="E36" s="204">
        <f t="shared" si="2"/>
        <v>7.1000000000000014</v>
      </c>
      <c r="F36" s="203" t="s">
        <v>301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>+'Ekamut-caxs'!A42</f>
        <v>12</v>
      </c>
      <c r="B37" s="206" t="str">
        <f>+'Ekamut-caxs'!B42</f>
        <v>Բուժ.ծառայության գծով</v>
      </c>
      <c r="C37" s="205">
        <v>0</v>
      </c>
      <c r="D37" s="207">
        <f>+'Ekamut-caxs'!D42</f>
        <v>56</v>
      </c>
      <c r="E37" s="204">
        <f t="shared" si="2"/>
        <v>56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34.5">
      <c r="A38" s="54">
        <f>+'Ekamut-caxs'!A43</f>
        <v>13</v>
      </c>
      <c r="B38" s="206" t="str">
        <f>+'Ekamut-caxs'!B43</f>
        <v>Ընթացիկ վերանորոգման գծով</v>
      </c>
      <c r="C38" s="203">
        <v>128.1</v>
      </c>
      <c r="D38" s="207">
        <f>+'Ekamut-caxs'!D43</f>
        <v>150</v>
      </c>
      <c r="E38" s="204">
        <f t="shared" si="2"/>
        <v>21.900000000000006</v>
      </c>
      <c r="F38" s="480" t="s">
        <v>302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>+'Ekamut-caxs'!A44</f>
        <v>14</v>
      </c>
      <c r="B39" s="206" t="str">
        <f>+'Ekamut-caxs'!B44</f>
        <v>Ջեռուցման համակարգի սպասարկման գծով</v>
      </c>
      <c r="C39" s="203">
        <v>148</v>
      </c>
      <c r="D39" s="207">
        <f>+'Ekamut-caxs'!D44</f>
        <v>123.7</v>
      </c>
      <c r="E39" s="204">
        <f t="shared" si="2"/>
        <v>-24.299999999999997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+'Ekamut-caxs'!A45</f>
        <v>15</v>
      </c>
      <c r="B40" s="206" t="str">
        <f>+'Ekamut-caxs'!B45</f>
        <v>Կաթսայատան սպասարկման գծով</v>
      </c>
      <c r="C40" s="203"/>
      <c r="D40" s="207">
        <f>+'Ekamut-caxs'!D45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+'Ekamut-caxs'!A46</f>
        <v>14</v>
      </c>
      <c r="B41" s="206" t="str">
        <f>+'Ekamut-caxs'!B46</f>
        <v>Սպասարկման և կոմունալ համավճարների գծով</v>
      </c>
      <c r="C41" s="203"/>
      <c r="D41" s="207">
        <f>+'Ekamut-caxs'!D46</f>
        <v>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1.5" customHeight="1">
      <c r="A42" s="54">
        <v>15</v>
      </c>
      <c r="B42" s="206" t="str">
        <f>+'Ekamut-caxs'!B47</f>
        <v>Գնումների համակարգողի ծառայության գծով</v>
      </c>
      <c r="C42" s="205">
        <v>330</v>
      </c>
      <c r="D42" s="207">
        <f>+'Ekamut-caxs'!D47</f>
        <v>150</v>
      </c>
      <c r="E42" s="204">
        <f t="shared" si="2"/>
        <v>-180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5.25" customHeight="1">
      <c r="A43" s="54">
        <v>16</v>
      </c>
      <c r="B43" s="206" t="str">
        <f>+'Ekamut-caxs'!B48</f>
        <v>Համակարգիչների տեխնիկական սպասարկման գծով</v>
      </c>
      <c r="C43" s="205">
        <v>18</v>
      </c>
      <c r="D43" s="207">
        <f>+'Ekamut-caxs'!D48</f>
        <v>80</v>
      </c>
      <c r="E43" s="204">
        <f t="shared" si="2"/>
        <v>62</v>
      </c>
      <c r="F43" s="205" t="s">
        <v>298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39" customHeight="1">
      <c r="A44" s="54">
        <v>17</v>
      </c>
      <c r="B44" s="206" t="str">
        <f>+'Ekamut-caxs'!B49</f>
        <v>Համակարգչային ծրագրի և կայքի սպասարկման գծով</v>
      </c>
      <c r="C44" s="203">
        <v>107</v>
      </c>
      <c r="D44" s="207">
        <f>+'Ekamut-caxs'!D49</f>
        <v>122</v>
      </c>
      <c r="E44" s="204">
        <f t="shared" si="2"/>
        <v>15</v>
      </c>
      <c r="F44" s="197" t="s">
        <v>297</v>
      </c>
      <c r="G44" s="6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3.25" customHeight="1">
      <c r="A45" s="54">
        <v>18</v>
      </c>
      <c r="B45" s="206" t="str">
        <f>+'Ekamut-caxs'!B50</f>
        <v>էլ․ստորագրության գծով</v>
      </c>
      <c r="C45" s="203">
        <v>3.1</v>
      </c>
      <c r="D45" s="207">
        <f>+'Ekamut-caxs'!D50</f>
        <v>0</v>
      </c>
      <c r="E45" s="204">
        <f t="shared" si="2"/>
        <v>-3.1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+'Ekamut-caxs'!A51</f>
        <v>19</v>
      </c>
      <c r="B46" s="206" t="str">
        <f>+'Ekamut-caxs'!B51</f>
        <v>Հայտարարության գծով</v>
      </c>
      <c r="C46" s="203"/>
      <c r="D46" s="207">
        <f>+'Ekamut-caxs'!D51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4">
        <f>+'Ekamut-caxs'!A52</f>
        <v>20</v>
      </c>
      <c r="B47" s="206" t="str">
        <f>+'Ekamut-caxs'!B52</f>
        <v>Բաժանորդագրության գծով</v>
      </c>
      <c r="C47" s="203"/>
      <c r="D47" s="207">
        <f>+'Ekamut-caxs'!D52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+'Ekamut-caxs'!A53</f>
        <v>21</v>
      </c>
      <c r="B48" s="206" t="str">
        <f>+'Ekamut-caxs'!B53</f>
        <v>Վերապատրաստման գծով</v>
      </c>
      <c r="C48" s="203"/>
      <c r="D48" s="207">
        <f>+'Ekamut-caxs'!D53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0.25" hidden="1" customHeight="1">
      <c r="A49" s="54">
        <f>+'Ekamut-caxs'!A54</f>
        <v>22</v>
      </c>
      <c r="B49" s="206" t="str">
        <f>+'Ekamut-caxs'!B54</f>
        <v>Միջոցառումների և գործուղումների գծով</v>
      </c>
      <c r="C49" s="203"/>
      <c r="D49" s="207">
        <f>+'Ekamut-caxs'!D54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customHeight="1">
      <c r="A50" s="54">
        <v>19</v>
      </c>
      <c r="B50" s="206" t="str">
        <f>+'Ekamut-caxs'!B55</f>
        <v>Տպագրական ծառայությունների գծով</v>
      </c>
      <c r="C50" s="203">
        <v>36</v>
      </c>
      <c r="D50" s="207">
        <f>+'Ekamut-caxs'!D55</f>
        <v>100</v>
      </c>
      <c r="E50" s="204">
        <f t="shared" si="2"/>
        <v>64</v>
      </c>
      <c r="F50" s="203" t="s">
        <v>301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v>20</v>
      </c>
      <c r="B51" s="206" t="s">
        <v>275</v>
      </c>
      <c r="C51" s="203">
        <v>630</v>
      </c>
      <c r="D51" s="207">
        <v>0</v>
      </c>
      <c r="E51" s="204">
        <v>0</v>
      </c>
      <c r="F51" s="203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customHeight="1">
      <c r="A52" s="54">
        <v>21</v>
      </c>
      <c r="B52" s="223" t="s">
        <v>272</v>
      </c>
      <c r="C52" s="203">
        <v>10</v>
      </c>
      <c r="D52" s="207">
        <v>0</v>
      </c>
      <c r="E52" s="204">
        <v>0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customHeight="1">
      <c r="A53" s="54">
        <v>22</v>
      </c>
      <c r="B53" s="223" t="str">
        <f>+'Ekamut-caxs'!B57</f>
        <v>Արխիվացման ծառայության գծով</v>
      </c>
      <c r="C53" s="203">
        <v>0</v>
      </c>
      <c r="D53" s="205">
        <f>+'Ekamut-caxs'!D57</f>
        <v>150</v>
      </c>
      <c r="E53" s="203">
        <f t="shared" si="2"/>
        <v>150</v>
      </c>
      <c r="F53" s="203"/>
      <c r="G53" s="276" t="s">
        <v>227</v>
      </c>
    </row>
    <row r="54" spans="1:18" s="51" customFormat="1" ht="21" customHeight="1">
      <c r="A54" s="54">
        <v>23</v>
      </c>
      <c r="B54" s="223" t="str">
        <f>+'Ekamut-caxs'!B58</f>
        <v>Տրանսպորտային ծառայության գծով</v>
      </c>
      <c r="C54" s="203">
        <v>0</v>
      </c>
      <c r="D54" s="205">
        <f>+'Ekamut-caxs'!D58</f>
        <v>150</v>
      </c>
      <c r="E54" s="203">
        <f t="shared" si="2"/>
        <v>150</v>
      </c>
      <c r="F54" s="203"/>
    </row>
    <row r="55" spans="1:18" s="52" customFormat="1" ht="21" customHeight="1">
      <c r="A55" s="54">
        <v>24</v>
      </c>
      <c r="B55" s="206" t="str">
        <f>+'Ekamut-caxs'!B59</f>
        <v>Հիմնական միջոցների մաշվածության գծով, որից՝</v>
      </c>
      <c r="C55" s="203">
        <f>2240.6+329</f>
        <v>2569.6</v>
      </c>
      <c r="D55" s="207">
        <f>+'Ekamut-caxs'!D59</f>
        <v>1290.0999999999999</v>
      </c>
      <c r="E55" s="204">
        <f t="shared" si="2"/>
        <v>-1279.5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6">
        <v>24.1</v>
      </c>
      <c r="B56" s="265" t="str">
        <f>+'Ekamut-caxs'!B60</f>
        <v>պայմանով (անհատույց) ստացված</v>
      </c>
      <c r="C56" s="190">
        <v>1143.4000000000001</v>
      </c>
      <c r="D56" s="208">
        <f>+'Ekamut-caxs'!D60</f>
        <v>1290.0999999999999</v>
      </c>
      <c r="E56" s="189">
        <f t="shared" si="2"/>
        <v>146.69999999999982</v>
      </c>
      <c r="F56" s="190"/>
      <c r="G56" s="125"/>
    </row>
    <row r="57" spans="1:18" s="52" customFormat="1" ht="21" hidden="1" customHeight="1">
      <c r="A57" s="54">
        <f>+'Ekamut-caxs'!A61</f>
        <v>22</v>
      </c>
      <c r="B57" s="206" t="str">
        <f>+'Ekamut-caxs'!B61</f>
        <v xml:space="preserve">Չփոխհատուցվող հարկերի գծով </v>
      </c>
      <c r="C57" s="203"/>
      <c r="D57" s="207">
        <f>+'Ekamut-caxs'!D61</f>
        <v>0</v>
      </c>
      <c r="E57" s="204">
        <f t="shared" si="2"/>
        <v>0</v>
      </c>
      <c r="F57" s="203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hidden="1" customHeight="1">
      <c r="A58" s="54">
        <v>24</v>
      </c>
      <c r="B58" s="206" t="str">
        <f>+'Ekamut-caxs'!B62</f>
        <v>Այլ ծախսերի գծով</v>
      </c>
      <c r="C58" s="203">
        <v>0</v>
      </c>
      <c r="D58" s="207">
        <f>+'Ekamut-caxs'!D62</f>
        <v>0</v>
      </c>
      <c r="E58" s="204">
        <f t="shared" si="2"/>
        <v>0</v>
      </c>
      <c r="F58" s="203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31" customFormat="1" ht="17.25">
      <c r="A59" s="24"/>
      <c r="B59" s="266" t="s">
        <v>71</v>
      </c>
      <c r="C59" s="227">
        <f>C6-C22</f>
        <v>0</v>
      </c>
      <c r="D59" s="211">
        <f>D6-D22</f>
        <v>0</v>
      </c>
      <c r="E59" s="211">
        <f t="shared" si="0"/>
        <v>0</v>
      </c>
      <c r="F59" s="227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s="31" customFormat="1" ht="45" customHeight="1">
      <c r="A60" s="32"/>
      <c r="B60" s="267"/>
      <c r="C60" s="33"/>
      <c r="D60" s="33"/>
      <c r="E60" s="33"/>
      <c r="F60" s="33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24.75" customHeight="1">
      <c r="B61" s="268" t="s">
        <v>2</v>
      </c>
      <c r="C61" s="22"/>
      <c r="D61" s="493" t="e">
        <f>+'Ekamut-caxs'!#REF!</f>
        <v>#REF!</v>
      </c>
      <c r="E61" s="493"/>
      <c r="F61" s="95"/>
    </row>
    <row r="62" spans="1:18" ht="9.75" customHeight="1">
      <c r="B62" s="269"/>
      <c r="D62" s="492" t="s">
        <v>5</v>
      </c>
      <c r="E62" s="492"/>
      <c r="F62" s="221"/>
    </row>
    <row r="63" spans="1:18" ht="24.75" customHeight="1">
      <c r="B63" s="268" t="s">
        <v>6</v>
      </c>
      <c r="C63" s="22"/>
      <c r="D63" s="493" t="e">
        <f>+'Ekamut-caxs'!#REF!</f>
        <v>#REF!</v>
      </c>
      <c r="E63" s="493"/>
      <c r="F63" s="95"/>
    </row>
    <row r="64" spans="1:18" ht="11.25" customHeight="1">
      <c r="D64" s="492" t="s">
        <v>5</v>
      </c>
      <c r="E64" s="492"/>
      <c r="F64" s="221"/>
    </row>
    <row r="65" spans="1:6" s="17" customFormat="1">
      <c r="A65" s="22"/>
      <c r="B65" s="263" t="s">
        <v>1</v>
      </c>
      <c r="C65" s="18"/>
      <c r="D65" s="18"/>
      <c r="E65" s="18"/>
      <c r="F65" s="18"/>
    </row>
    <row r="66" spans="1:6" s="17" customFormat="1">
      <c r="A66" s="89"/>
      <c r="B66" s="21"/>
    </row>
    <row r="67" spans="1:6" s="17" customFormat="1">
      <c r="A67" s="89"/>
      <c r="B67" s="21"/>
    </row>
    <row r="68" spans="1:6" s="17" customFormat="1">
      <c r="A68" s="89"/>
      <c r="B68" s="21"/>
    </row>
    <row r="69" spans="1:6" s="17" customFormat="1">
      <c r="A69" s="89"/>
      <c r="B69" s="21"/>
    </row>
    <row r="70" spans="1:6" s="17" customFormat="1">
      <c r="A70" s="89"/>
      <c r="B70" s="21"/>
    </row>
    <row r="71" spans="1:6" s="17" customFormat="1">
      <c r="A71" s="89"/>
      <c r="B71" s="21"/>
    </row>
    <row r="72" spans="1:6" s="17" customFormat="1">
      <c r="A72" s="89"/>
      <c r="B72" s="21"/>
    </row>
    <row r="73" spans="1:6" s="17" customFormat="1">
      <c r="A73" s="89"/>
      <c r="B73" s="21"/>
    </row>
    <row r="74" spans="1:6" s="17" customFormat="1">
      <c r="A74" s="89"/>
      <c r="B74" s="21"/>
    </row>
    <row r="75" spans="1:6" s="17" customFormat="1">
      <c r="A75" s="89"/>
      <c r="B75" s="21"/>
    </row>
    <row r="76" spans="1:6" s="17" customFormat="1">
      <c r="A76" s="89"/>
      <c r="B76" s="21"/>
    </row>
    <row r="77" spans="1:6" s="17" customFormat="1">
      <c r="A77" s="89"/>
      <c r="B77" s="21"/>
    </row>
    <row r="78" spans="1:6" s="17" customFormat="1">
      <c r="A78" s="89"/>
      <c r="B78" s="21"/>
    </row>
    <row r="79" spans="1:6" s="17" customFormat="1">
      <c r="A79" s="89"/>
      <c r="B79" s="21"/>
    </row>
    <row r="80" spans="1:6" s="17" customFormat="1">
      <c r="A80" s="89"/>
      <c r="B80" s="21"/>
    </row>
    <row r="81" spans="1:2" s="17" customFormat="1">
      <c r="A81" s="89"/>
      <c r="B81" s="21"/>
    </row>
    <row r="82" spans="1:2" s="17" customFormat="1">
      <c r="A82" s="89"/>
      <c r="B82" s="21"/>
    </row>
    <row r="83" spans="1:2" s="17" customFormat="1">
      <c r="A83" s="89"/>
      <c r="B83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4"/>
  <sheetViews>
    <sheetView view="pageBreakPreview" topLeftCell="A35" zoomScaleSheetLayoutView="100" workbookViewId="0">
      <selection activeCell="B56" sqref="B56"/>
    </sheetView>
  </sheetViews>
  <sheetFormatPr defaultColWidth="9.140625" defaultRowHeight="13.5"/>
  <cols>
    <col min="1" max="1" width="6.14062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40.7109375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91" t="s">
        <v>72</v>
      </c>
      <c r="B1" s="491"/>
      <c r="C1" s="491"/>
      <c r="D1" s="491"/>
      <c r="E1" s="491"/>
      <c r="F1" s="491"/>
    </row>
    <row r="2" spans="1:20" s="20" customFormat="1" ht="20.25">
      <c r="A2" s="483" t="str">
        <f>+'Ekamut-caxs'!A7:D7</f>
        <v>«Երևանի Աշոտ Ղուլյանի (Բեկորի) անվան ավիամոդելավորման դպրոց» ՀՈԱԿ-ի</v>
      </c>
      <c r="B2" s="483"/>
      <c r="C2" s="483"/>
      <c r="D2" s="483"/>
      <c r="E2" s="483"/>
      <c r="F2" s="483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94" t="s">
        <v>249</v>
      </c>
      <c r="B3" s="494"/>
      <c r="C3" s="494"/>
      <c r="D3" s="494"/>
      <c r="E3" s="494"/>
      <c r="F3" s="494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1707.4</v>
      </c>
      <c r="D6" s="200">
        <f>+C77</f>
        <v>3231.9999999999854</v>
      </c>
      <c r="E6" s="200">
        <f>D6-C6</f>
        <v>1524.5999999999854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SUM(C8:C18)</f>
        <v>75088.899999999994</v>
      </c>
      <c r="D7" s="200">
        <f>SUM(D8:D18)</f>
        <v>73788.899999999994</v>
      </c>
      <c r="E7" s="200">
        <f>D7-C7</f>
        <v>-1300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73788.899999999994</v>
      </c>
      <c r="D8" s="197">
        <f>+'Dramakan hosqer'!F14</f>
        <v>73788.899999999994</v>
      </c>
      <c r="E8" s="197">
        <f>+D8-C8</f>
        <v>0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8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52" t="str">
        <f>+'Dramakan hosqer'!B21</f>
        <v>Բանկի տոկոսից</v>
      </c>
      <c r="C15" s="197"/>
      <c r="D15" s="197">
        <f>+'Dramakan hosqer'!F21</f>
        <v>0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>
      <c r="A17" s="54">
        <v>2</v>
      </c>
      <c r="B17" s="254" t="s">
        <v>271</v>
      </c>
      <c r="C17" s="197">
        <v>1300</v>
      </c>
      <c r="D17" s="197">
        <v>0</v>
      </c>
      <c r="E17" s="197"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51" customFormat="1" ht="17.25" hidden="1">
      <c r="A18" s="54">
        <f>+'Dramakan hosqer'!A23</f>
        <v>10</v>
      </c>
      <c r="B18" s="254">
        <f>+'Dramakan hosqer'!B23</f>
        <v>0</v>
      </c>
      <c r="C18" s="197"/>
      <c r="D18" s="197">
        <f>+'Dramakan hosqer'!F23</f>
        <v>0</v>
      </c>
      <c r="E18" s="197">
        <f t="shared" si="0"/>
        <v>0</v>
      </c>
      <c r="F18" s="197"/>
      <c r="G18" s="85"/>
      <c r="H18" s="93"/>
      <c r="I18" s="93"/>
      <c r="J18" s="93"/>
      <c r="K18" s="93"/>
      <c r="L18" s="93"/>
      <c r="M18" s="93"/>
      <c r="N18" s="99"/>
      <c r="O18" s="99"/>
      <c r="P18" s="99"/>
      <c r="Q18" s="99"/>
      <c r="R18" s="99"/>
      <c r="S18" s="99"/>
      <c r="T18" s="99"/>
    </row>
    <row r="19" spans="1:20" s="19" customFormat="1" ht="34.5">
      <c r="A19" s="294" t="s">
        <v>26</v>
      </c>
      <c r="B19" s="295" t="s">
        <v>74</v>
      </c>
      <c r="C19" s="191">
        <f>+C20+C58+C72</f>
        <v>73564.3</v>
      </c>
      <c r="D19" s="191">
        <f>+D20+D58+D72</f>
        <v>76426.89999999998</v>
      </c>
      <c r="E19" s="191">
        <f>+E20+E58+E72</f>
        <v>4176.9999999999991</v>
      </c>
      <c r="F19" s="191"/>
      <c r="G19" s="247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20" customFormat="1" ht="17.25">
      <c r="A20" s="14" t="s">
        <v>47</v>
      </c>
      <c r="B20" s="12" t="s">
        <v>50</v>
      </c>
      <c r="C20" s="200">
        <f>SUM(C21,C23:C53,C56:C57)</f>
        <v>71665.8</v>
      </c>
      <c r="D20" s="200">
        <f>SUM(D21,D23:D29,D30:D53,D56:D57)</f>
        <v>74219.499999999985</v>
      </c>
      <c r="E20" s="200">
        <f>SUM(E21,E23:E28,E30:E53,E56:E57)</f>
        <v>3868.0999999999995</v>
      </c>
      <c r="F20" s="191"/>
      <c r="G20" s="103"/>
      <c r="H20" s="90"/>
      <c r="I20" s="90"/>
      <c r="J20" s="90"/>
      <c r="K20" s="90"/>
      <c r="L20" s="90"/>
      <c r="M20" s="90"/>
      <c r="N20" s="97"/>
      <c r="O20" s="97"/>
      <c r="P20" s="97"/>
      <c r="Q20" s="97"/>
      <c r="R20" s="97"/>
      <c r="S20" s="97"/>
      <c r="T20" s="97"/>
    </row>
    <row r="21" spans="1:20" s="52" customFormat="1" ht="17.25">
      <c r="A21" s="54">
        <f>+'Dramakan hosqer'!A26</f>
        <v>1</v>
      </c>
      <c r="B21" s="223" t="str">
        <f>+'Dramakan hosqer'!B26</f>
        <v>Աշխատավարձի գծով</v>
      </c>
      <c r="C21" s="197">
        <v>62807.6</v>
      </c>
      <c r="D21" s="197">
        <f>+'Dramakan hosqer'!F26</f>
        <v>66872.5</v>
      </c>
      <c r="E21" s="197">
        <f>+D21-C21</f>
        <v>4064.9000000000015</v>
      </c>
      <c r="F21" s="197"/>
      <c r="G21" s="85"/>
      <c r="H21" s="93"/>
      <c r="I21" s="93"/>
      <c r="J21" s="93"/>
      <c r="K21" s="93"/>
      <c r="L21" s="93"/>
      <c r="M21" s="93"/>
      <c r="N21" s="99"/>
      <c r="O21" s="99"/>
      <c r="P21" s="99"/>
      <c r="Q21" s="99"/>
      <c r="R21" s="99"/>
      <c r="S21" s="99"/>
      <c r="T21" s="99"/>
    </row>
    <row r="22" spans="1:20" hidden="1">
      <c r="A22" s="25">
        <f>+'Dramakan hosqer'!A27</f>
        <v>1.1000000000000001</v>
      </c>
      <c r="B22" s="255" t="str">
        <f>+'Dramakan hosqer'!B27</f>
        <v>պարգևատրման գծով</v>
      </c>
      <c r="C22" s="192"/>
      <c r="D22" s="192">
        <f>+'Dramakan hosqer'!F27</f>
        <v>0</v>
      </c>
      <c r="E22" s="192">
        <f t="shared" ref="E22:E54" si="1">+D22-C22</f>
        <v>0</v>
      </c>
      <c r="F22" s="192"/>
    </row>
    <row r="23" spans="1:20" hidden="1">
      <c r="A23" s="25">
        <f>+'Dramakan hosqer'!A28</f>
        <v>1.2000000000000002</v>
      </c>
      <c r="B23" s="253" t="str">
        <f>+'Dramakan hosqer'!B28</f>
        <v>կամավոր ատեստավորման գծով</v>
      </c>
      <c r="C23" s="192"/>
      <c r="D23" s="192">
        <f>+'Dramakan hosqer'!F28</f>
        <v>0</v>
      </c>
      <c r="E23" s="192">
        <f t="shared" si="1"/>
        <v>0</v>
      </c>
      <c r="F23" s="192"/>
    </row>
    <row r="24" spans="1:20" s="52" customFormat="1" ht="17.25">
      <c r="A24" s="54">
        <f>+'Dramakan hosqer'!A29</f>
        <v>2</v>
      </c>
      <c r="B24" s="206" t="str">
        <f>+'Dramakan hosqer'!B29</f>
        <v>Ջեռուցման գծով</v>
      </c>
      <c r="C24" s="197">
        <v>992.6</v>
      </c>
      <c r="D24" s="197">
        <f>+'Dramakan hosqer'!F29</f>
        <v>1273.5</v>
      </c>
      <c r="E24" s="197">
        <f t="shared" si="1"/>
        <v>280.89999999999998</v>
      </c>
      <c r="F24" s="197" t="s">
        <v>300</v>
      </c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hosqer'!A30</f>
        <v>3</v>
      </c>
      <c r="B25" s="206" t="str">
        <f>+'Dramakan hosqer'!B30</f>
        <v>Էլեկտրաէներգիայի գծով</v>
      </c>
      <c r="C25" s="197">
        <v>849.1</v>
      </c>
      <c r="D25" s="197">
        <f>+'Dramakan hosqer'!F30</f>
        <v>1017.4</v>
      </c>
      <c r="E25" s="197">
        <f t="shared" si="1"/>
        <v>168.29999999999995</v>
      </c>
      <c r="F25" s="197" t="s">
        <v>300</v>
      </c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hosqer'!A31</f>
        <v>4</v>
      </c>
      <c r="B26" s="206" t="str">
        <f>+'Dramakan hosqer'!B31</f>
        <v>Ջրմուղ-կոյուղու գծով</v>
      </c>
      <c r="C26" s="197">
        <v>233.2</v>
      </c>
      <c r="D26" s="197">
        <f>+'Dramakan hosqer'!F31</f>
        <v>260.10000000000002</v>
      </c>
      <c r="E26" s="197">
        <f t="shared" si="1"/>
        <v>26.900000000000034</v>
      </c>
      <c r="F26" s="197" t="s">
        <v>300</v>
      </c>
      <c r="G26" s="85"/>
      <c r="H26" s="93"/>
      <c r="I26" s="93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>
      <c r="A27" s="54">
        <f>+'Dramakan hosqer'!A32</f>
        <v>5</v>
      </c>
      <c r="B27" s="206" t="str">
        <f>+'Dramakan hosqer'!B32</f>
        <v>Աղբահանության գծով</v>
      </c>
      <c r="C27" s="197">
        <v>34.700000000000003</v>
      </c>
      <c r="D27" s="197">
        <f>+'Dramakan hosqer'!F32</f>
        <v>34.700000000000003</v>
      </c>
      <c r="E27" s="197">
        <f t="shared" si="1"/>
        <v>0</v>
      </c>
      <c r="F27" s="197"/>
      <c r="G27" s="104"/>
      <c r="H27" s="94"/>
      <c r="I27" s="94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 hidden="1">
      <c r="A28" s="54">
        <f>+'Dramakan hosqer'!A33</f>
        <v>6</v>
      </c>
      <c r="B28" s="206" t="str">
        <f>+'Dramakan hosqer'!B33</f>
        <v>Ախտաբանության գծով</v>
      </c>
      <c r="C28" s="197"/>
      <c r="D28" s="197">
        <f>+'Dramakan hosqer'!F33</f>
        <v>0</v>
      </c>
      <c r="E28" s="197">
        <f t="shared" si="1"/>
        <v>0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hosqer'!A34</f>
        <v>6</v>
      </c>
      <c r="B29" s="206" t="str">
        <f>+'Dramakan hosqer'!B34</f>
        <v>Կապի գծով</v>
      </c>
      <c r="C29" s="198">
        <v>194.4</v>
      </c>
      <c r="D29" s="198">
        <f>+'Dramakan hosqer'!F34</f>
        <v>190</v>
      </c>
      <c r="E29" s="198">
        <f t="shared" si="1"/>
        <v>-4.4000000000000057</v>
      </c>
      <c r="F29" s="197"/>
      <c r="G29" s="85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hosqer'!A35</f>
        <v>7</v>
      </c>
      <c r="B30" s="206" t="str">
        <f>+'Dramakan hosqer'!B35</f>
        <v>Բանկային ծառայության գծով</v>
      </c>
      <c r="C30" s="197">
        <v>30</v>
      </c>
      <c r="D30" s="197">
        <f>+'Dramakan hosqer'!F35</f>
        <v>30</v>
      </c>
      <c r="E30" s="197">
        <f t="shared" si="1"/>
        <v>0</v>
      </c>
      <c r="F30" s="197"/>
      <c r="G30" s="6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hosqer'!A36</f>
        <v>8</v>
      </c>
      <c r="B31" s="206" t="str">
        <f>+'Dramakan hosqer'!B36</f>
        <v>Տնտեսական և գրասենյակային ապրանքների գծով</v>
      </c>
      <c r="C31" s="197">
        <v>431.1</v>
      </c>
      <c r="D31" s="197">
        <f>+'Dramakan hosqer'!F36</f>
        <v>500</v>
      </c>
      <c r="E31" s="197">
        <f t="shared" si="1"/>
        <v>68.899999999999977</v>
      </c>
      <c r="F31" s="203" t="s">
        <v>304</v>
      </c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>
      <c r="A32" s="54">
        <f>+'Dramakan hosqer'!A37</f>
        <v>9</v>
      </c>
      <c r="B32" s="206" t="str">
        <f>+'Dramakan hosqer'!B37</f>
        <v>Փոքրարժեք կամ արագամաշ առարկաների գծով</v>
      </c>
      <c r="C32" s="197">
        <v>111.5</v>
      </c>
      <c r="D32" s="197">
        <f>+'Dramakan hosqer'!F37</f>
        <v>300</v>
      </c>
      <c r="E32" s="197">
        <f t="shared" si="1"/>
        <v>188.5</v>
      </c>
      <c r="F32" s="203" t="s">
        <v>301</v>
      </c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hosqer'!A38</f>
        <v>10</v>
      </c>
      <c r="B33" s="206" t="str">
        <f>+'Dramakan hosqer'!B38</f>
        <v>Ուսումնական նյութերի գծով</v>
      </c>
      <c r="C33" s="197">
        <v>2787.9</v>
      </c>
      <c r="D33" s="197">
        <f>+'Dramakan hosqer'!F38</f>
        <v>2178.4</v>
      </c>
      <c r="E33" s="197">
        <f t="shared" si="1"/>
        <v>-609.5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hosqer'!A39</f>
        <v>11</v>
      </c>
      <c r="B34" s="206" t="str">
        <f>+'Dramakan hosqer'!B39</f>
        <v>Դեղորայքի գծով</v>
      </c>
      <c r="C34" s="197">
        <v>50.3</v>
      </c>
      <c r="D34" s="197">
        <f>+'Dramakan hosqer'!F39</f>
        <v>50.5</v>
      </c>
      <c r="E34" s="197">
        <f t="shared" si="1"/>
        <v>0.20000000000000284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f>+'Dramakan hosqer'!A40</f>
        <v>12</v>
      </c>
      <c r="B35" s="206" t="str">
        <f>+'Dramakan hosqer'!B40</f>
        <v>Բուժ.ծառայության գծով</v>
      </c>
      <c r="C35" s="197">
        <v>0</v>
      </c>
      <c r="D35" s="197">
        <f>+'Dramakan hosqer'!F40</f>
        <v>56</v>
      </c>
      <c r="E35" s="197">
        <f t="shared" si="1"/>
        <v>56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34.5">
      <c r="A36" s="54">
        <v>13</v>
      </c>
      <c r="B36" s="206" t="str">
        <f>+'Dramakan hosqer'!B41</f>
        <v>Ընթացիկ վերանորոգման գծով</v>
      </c>
      <c r="C36" s="197">
        <v>128.1</v>
      </c>
      <c r="D36" s="197">
        <f>+'Dramakan hosqer'!F41</f>
        <v>150</v>
      </c>
      <c r="E36" s="197">
        <f t="shared" si="1"/>
        <v>21.900000000000006</v>
      </c>
      <c r="F36" s="480" t="s">
        <v>302</v>
      </c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>
      <c r="A37" s="54">
        <v>14</v>
      </c>
      <c r="B37" s="206" t="str">
        <f>+'Dramakan hosqer'!B42</f>
        <v>Ջեռուցման համակարգի սպասարկման գծով</v>
      </c>
      <c r="C37" s="197">
        <v>148</v>
      </c>
      <c r="D37" s="197">
        <f>+'Dramakan hosqer'!F42</f>
        <v>123.7</v>
      </c>
      <c r="E37" s="197">
        <f t="shared" si="1"/>
        <v>-24.299999999999997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hosqer'!A43</f>
        <v>14</v>
      </c>
      <c r="B38" s="206" t="str">
        <f>+'Dramakan hosqer'!B43</f>
        <v>Կաթսայատան սպասարկման գծով</v>
      </c>
      <c r="C38" s="197"/>
      <c r="D38" s="197">
        <f>+'Dramakan hosqer'!F43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hosqer'!A44</f>
        <v>15</v>
      </c>
      <c r="B39" s="206" t="str">
        <f>+'Dramakan hosqer'!B44</f>
        <v>Սպասարկման և կոմունալ համավճարների գծով</v>
      </c>
      <c r="C39" s="197"/>
      <c r="D39" s="197">
        <f>+'Dramakan hosqer'!F44</f>
        <v>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17.25">
      <c r="A40" s="54">
        <v>15</v>
      </c>
      <c r="B40" s="206" t="str">
        <f>+'Dramakan hosqer'!B45</f>
        <v>Գնումների համակարգողի ծառայության գծով</v>
      </c>
      <c r="C40" s="197">
        <v>330</v>
      </c>
      <c r="D40" s="197">
        <f>+'Dramakan hosqer'!F45</f>
        <v>150</v>
      </c>
      <c r="E40" s="197">
        <f t="shared" si="1"/>
        <v>-180</v>
      </c>
      <c r="F40" s="197"/>
      <c r="G40" s="85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1" customHeight="1">
      <c r="A41" s="54">
        <v>16</v>
      </c>
      <c r="B41" s="206" t="str">
        <f>+'Dramakan hosqer'!B46</f>
        <v>Համակարգիչների տեխնիկական սպասարկման գծով</v>
      </c>
      <c r="C41" s="197">
        <v>18</v>
      </c>
      <c r="D41" s="197">
        <f>+'Dramakan hosqer'!F46</f>
        <v>80</v>
      </c>
      <c r="E41" s="197">
        <f t="shared" si="1"/>
        <v>62</v>
      </c>
      <c r="F41" s="205" t="s">
        <v>298</v>
      </c>
      <c r="G41" s="6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20.25" customHeight="1">
      <c r="A42" s="54">
        <v>17</v>
      </c>
      <c r="B42" s="206" t="str">
        <f>+'Dramakan hosqer'!B47</f>
        <v>Համակարգչային ծրագրի և կայքի սպասարկման գծով</v>
      </c>
      <c r="C42" s="197">
        <v>107</v>
      </c>
      <c r="D42" s="197">
        <f>+'Dramakan hosqer'!F47</f>
        <v>122</v>
      </c>
      <c r="E42" s="197">
        <f t="shared" si="1"/>
        <v>15</v>
      </c>
      <c r="F42" s="197" t="s">
        <v>297</v>
      </c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>
      <c r="A43" s="54">
        <v>18</v>
      </c>
      <c r="B43" s="206" t="str">
        <f>+'Dramakan hosqer'!B48</f>
        <v>էլ․ստորագրության գծով</v>
      </c>
      <c r="C43" s="197">
        <v>3.1</v>
      </c>
      <c r="D43" s="197">
        <f>+'Dramakan hosqer'!F48</f>
        <v>0</v>
      </c>
      <c r="E43" s="197">
        <f t="shared" si="1"/>
        <v>-3.1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v>17</v>
      </c>
      <c r="B44" s="206" t="str">
        <f>+'Dramakan hosqer'!B49</f>
        <v>Հայտարարության գծով</v>
      </c>
      <c r="C44" s="197"/>
      <c r="D44" s="197">
        <f>+'Dramakan hosqer'!F49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v>18</v>
      </c>
      <c r="B45" s="206" t="str">
        <f>+'Dramakan hosqer'!B50</f>
        <v>Բաժանորդագրության գծով</v>
      </c>
      <c r="C45" s="197"/>
      <c r="D45" s="197">
        <f>+'Dramakan hosqer'!F50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hosqer'!A51</f>
        <v>22</v>
      </c>
      <c r="B46" s="206" t="str">
        <f>+'Dramakan hosqer'!B51</f>
        <v>Վերապատրաստման գծով</v>
      </c>
      <c r="C46" s="197"/>
      <c r="D46" s="197">
        <f>+'Dramakan hosqer'!F51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hosqer'!A52</f>
        <v>23</v>
      </c>
      <c r="B47" s="206" t="str">
        <f>+'Dramakan hosqer'!B52</f>
        <v>Միջոցառումների և գործուղումների գծով</v>
      </c>
      <c r="C47" s="197"/>
      <c r="D47" s="197">
        <f>+'Dramakan hosqer'!F52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2" customFormat="1" ht="27" customHeight="1">
      <c r="A48" s="54">
        <v>19</v>
      </c>
      <c r="B48" s="206" t="str">
        <f>+'Dramakan hosqer'!B53</f>
        <v>Տպագրական ծառայությունների գծով</v>
      </c>
      <c r="C48" s="197">
        <v>36</v>
      </c>
      <c r="D48" s="197">
        <f>+'Dramakan hosqer'!F53</f>
        <v>100</v>
      </c>
      <c r="E48" s="197">
        <f t="shared" si="1"/>
        <v>64</v>
      </c>
      <c r="F48" s="203" t="s">
        <v>301</v>
      </c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27" customHeight="1">
      <c r="A49" s="54">
        <v>20</v>
      </c>
      <c r="B49" s="223" t="str">
        <f>+'Dramakan hosqer'!B54</f>
        <v>Արխիվացման ծառայության գծով</v>
      </c>
      <c r="C49" s="197">
        <v>0</v>
      </c>
      <c r="D49" s="197">
        <f>+'Dramakan hosqer'!F54</f>
        <v>150</v>
      </c>
      <c r="E49" s="197">
        <f t="shared" si="1"/>
        <v>150</v>
      </c>
      <c r="F49" s="19" t="s">
        <v>276</v>
      </c>
      <c r="G49" s="85"/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1" customFormat="1" ht="27" customHeight="1">
      <c r="A50" s="54">
        <v>21</v>
      </c>
      <c r="B50" s="223" t="s">
        <v>272</v>
      </c>
      <c r="C50" s="197">
        <v>10</v>
      </c>
      <c r="D50" s="197">
        <v>0</v>
      </c>
      <c r="E50" s="197">
        <v>0</v>
      </c>
      <c r="F50" s="197"/>
      <c r="G50" s="85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51" customFormat="1" ht="27" customHeight="1">
      <c r="A51" s="54">
        <v>22</v>
      </c>
      <c r="B51" s="223" t="s">
        <v>273</v>
      </c>
      <c r="C51" s="197">
        <v>1300</v>
      </c>
      <c r="D51" s="197">
        <v>0</v>
      </c>
      <c r="E51" s="197">
        <v>0</v>
      </c>
      <c r="F51" s="197"/>
      <c r="G51" s="85"/>
      <c r="H51" s="93"/>
      <c r="I51" s="93"/>
      <c r="J51" s="93"/>
      <c r="K51" s="93"/>
      <c r="L51" s="93"/>
      <c r="M51" s="93"/>
      <c r="N51" s="99"/>
      <c r="O51" s="99"/>
      <c r="P51" s="99"/>
      <c r="Q51" s="99"/>
      <c r="R51" s="99"/>
      <c r="S51" s="99"/>
      <c r="T51" s="99"/>
    </row>
    <row r="52" spans="1:20" s="51" customFormat="1" ht="62.45" customHeight="1">
      <c r="A52" s="54">
        <v>23</v>
      </c>
      <c r="B52" s="223" t="str">
        <f>+'Dramakan hosqer'!B56</f>
        <v>Տրանսպորտային ծառայության գծով</v>
      </c>
      <c r="C52" s="197">
        <v>0</v>
      </c>
      <c r="D52" s="197">
        <f>+'Dramakan hosqer'!F56</f>
        <v>150</v>
      </c>
      <c r="E52" s="197">
        <f t="shared" si="1"/>
        <v>150</v>
      </c>
      <c r="F52" s="479" t="s">
        <v>299</v>
      </c>
      <c r="G52" s="245" t="s">
        <v>183</v>
      </c>
      <c r="H52" s="93"/>
      <c r="I52" s="93"/>
      <c r="J52" s="93"/>
      <c r="K52" s="93"/>
      <c r="L52" s="93"/>
      <c r="M52" s="93"/>
      <c r="N52" s="99"/>
      <c r="O52" s="99"/>
      <c r="P52" s="99"/>
      <c r="Q52" s="99"/>
      <c r="R52" s="99"/>
      <c r="S52" s="99"/>
      <c r="T52" s="99"/>
    </row>
    <row r="53" spans="1:20" s="52" customFormat="1" ht="27" hidden="1" customHeight="1">
      <c r="A53" s="54">
        <v>22</v>
      </c>
      <c r="B53" s="206" t="str">
        <f>+'Dramakan hosqer'!B57</f>
        <v>Հարկային պարտավորությունների գծով, այդ թվում՝</v>
      </c>
      <c r="C53" s="197"/>
      <c r="D53" s="198">
        <f>SUM(D54:D55)</f>
        <v>0</v>
      </c>
      <c r="E53" s="197">
        <f t="shared" si="1"/>
        <v>0</v>
      </c>
      <c r="F53" s="197"/>
      <c r="G53" s="247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124" customFormat="1" ht="27" hidden="1" customHeight="1">
      <c r="A54" s="13">
        <v>23</v>
      </c>
      <c r="B54" s="260" t="str">
        <f>+'Dramakan hosqer'!B58</f>
        <v>ԱԱՀ-ի գծով</v>
      </c>
      <c r="C54" s="192"/>
      <c r="D54" s="192">
        <f>+'Dramakan hosqer'!F58</f>
        <v>0</v>
      </c>
      <c r="E54" s="192">
        <f t="shared" si="1"/>
        <v>0</v>
      </c>
      <c r="F54" s="192"/>
      <c r="G54" s="128"/>
      <c r="H54" s="126"/>
      <c r="I54" s="126"/>
      <c r="J54" s="126"/>
      <c r="K54" s="126"/>
      <c r="L54" s="126"/>
      <c r="M54" s="126"/>
      <c r="N54" s="129"/>
      <c r="O54" s="129"/>
      <c r="P54" s="129"/>
      <c r="Q54" s="129"/>
      <c r="R54" s="129"/>
      <c r="S54" s="129"/>
      <c r="T54" s="129"/>
    </row>
    <row r="55" spans="1:20" s="124" customFormat="1" ht="27" hidden="1" customHeight="1">
      <c r="A55" s="13">
        <v>24</v>
      </c>
      <c r="B55" s="260" t="str">
        <f>+'Dramakan hosqer'!B59</f>
        <v xml:space="preserve">չփոխհատուցվող հարկերի գծով </v>
      </c>
      <c r="C55" s="192"/>
      <c r="D55" s="192">
        <f>+'Dramakan hosqer'!F59</f>
        <v>0</v>
      </c>
      <c r="E55" s="192">
        <f t="shared" ref="E55" si="2">+D55-C55</f>
        <v>0</v>
      </c>
      <c r="F55" s="192"/>
      <c r="G55" s="128"/>
      <c r="H55" s="126"/>
      <c r="I55" s="126"/>
      <c r="J55" s="126"/>
      <c r="K55" s="126"/>
      <c r="L55" s="126"/>
      <c r="M55" s="126"/>
      <c r="N55" s="129"/>
      <c r="O55" s="129"/>
      <c r="P55" s="129"/>
      <c r="Q55" s="129"/>
      <c r="R55" s="129"/>
      <c r="S55" s="129"/>
      <c r="T55" s="129"/>
    </row>
    <row r="56" spans="1:20" s="52" customFormat="1" ht="27" customHeight="1">
      <c r="A56" s="371">
        <v>24</v>
      </c>
      <c r="B56" s="372" t="str">
        <f>+'Dramakan hosqer'!B60</f>
        <v>Կրեդիտորական պարտքի մարման գծով</v>
      </c>
      <c r="C56" s="373">
        <v>433.2</v>
      </c>
      <c r="D56" s="373">
        <f>+'Dramakan hosqer'!F60</f>
        <v>430.7</v>
      </c>
      <c r="E56" s="373">
        <f t="shared" ref="E56:E57" si="3">+D56-C56</f>
        <v>-2.5</v>
      </c>
      <c r="F56" s="197"/>
      <c r="G56" s="88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371">
        <v>25</v>
      </c>
      <c r="B57" s="372" t="str">
        <f>+'Dramakan hosqer'!B61</f>
        <v>Այլ արտահոսքերի գծով</v>
      </c>
      <c r="C57" s="373">
        <v>630</v>
      </c>
      <c r="D57" s="373">
        <f>+'Dramakan hosqer'!F61</f>
        <v>0</v>
      </c>
      <c r="E57" s="373">
        <f t="shared" si="3"/>
        <v>-630</v>
      </c>
      <c r="F57" s="479"/>
      <c r="G57" s="88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>
      <c r="A58" s="127" t="s">
        <v>48</v>
      </c>
      <c r="B58" s="12" t="s">
        <v>51</v>
      </c>
      <c r="C58" s="200">
        <f>+C59+C68</f>
        <v>1898.5</v>
      </c>
      <c r="D58" s="200">
        <f>+D59+D68</f>
        <v>719.2</v>
      </c>
      <c r="E58" s="200">
        <f t="shared" ref="E58" si="4">D58-C58</f>
        <v>-1179.3</v>
      </c>
      <c r="F58" s="191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>
      <c r="A59" s="374">
        <f>+'Dramakan hosqer'!A63</f>
        <v>1</v>
      </c>
      <c r="B59" s="12" t="str">
        <f>+'Dramakan hosqer'!B63</f>
        <v>Հիմնական միջոցների ձեռքբերում, այդ թվում՝</v>
      </c>
      <c r="C59" s="200">
        <f>SUM(C60:C67)</f>
        <v>1898.5</v>
      </c>
      <c r="D59" s="200">
        <f>SUM(D60:D67)</f>
        <v>719.2</v>
      </c>
      <c r="E59" s="200">
        <f>+D59-C59</f>
        <v>-1179.3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>
      <c r="A60" s="58">
        <f>+'Dramakan hosqer'!A64</f>
        <v>1.1000000000000001</v>
      </c>
      <c r="B60" s="201" t="str">
        <f>+'Dramakan hosqer'!B64</f>
        <v>գրասենյակային և տնտեսական գույք</v>
      </c>
      <c r="C60" s="197">
        <v>705</v>
      </c>
      <c r="D60" s="198">
        <f>+'Dramakan hosqer'!F64</f>
        <v>0</v>
      </c>
      <c r="E60" s="198">
        <f t="shared" ref="E60:E71" si="5">+D60-C60</f>
        <v>-705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>
      <c r="A61" s="58">
        <v>1.2</v>
      </c>
      <c r="B61" s="201" t="str">
        <f>+'Dramakan hosqer'!B65</f>
        <v>համակարգչային սարքավորումներ / տեխնիկա</v>
      </c>
      <c r="C61" s="197">
        <v>0</v>
      </c>
      <c r="D61" s="198">
        <f>+'Dramakan hosqer'!F65</f>
        <v>300</v>
      </c>
      <c r="E61" s="198">
        <f t="shared" si="5"/>
        <v>300</v>
      </c>
      <c r="F61" s="203" t="s">
        <v>301</v>
      </c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2" customFormat="1" ht="17.25">
      <c r="A62" s="58">
        <v>1.3</v>
      </c>
      <c r="B62" s="201" t="str">
        <f>+'Dramakan hosqer'!B66</f>
        <v>մեքենաներ և սարքավորումներ</v>
      </c>
      <c r="C62" s="197">
        <v>1193.5</v>
      </c>
      <c r="D62" s="198">
        <f>+'Dramakan hosqer'!F66</f>
        <v>419.2</v>
      </c>
      <c r="E62" s="198">
        <f t="shared" si="5"/>
        <v>-774.3</v>
      </c>
      <c r="F62" s="203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2" customFormat="1" ht="17.25" hidden="1">
      <c r="A63" s="58">
        <f>+'Dramakan hosqer'!A67</f>
        <v>1.3000000000000003</v>
      </c>
      <c r="B63" s="201" t="str">
        <f>+'Dramakan hosqer'!B67</f>
        <v>երաժշտական գործիքներ</v>
      </c>
      <c r="C63" s="197"/>
      <c r="D63" s="198">
        <f>+'Dramakan hosqer'!F67</f>
        <v>0</v>
      </c>
      <c r="E63" s="198">
        <f t="shared" si="5"/>
        <v>0</v>
      </c>
      <c r="F63" s="197"/>
      <c r="G63" s="85"/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52" customFormat="1" ht="17.25" hidden="1">
      <c r="A64" s="58">
        <f>+'Dramakan hosqer'!A68</f>
        <v>1.4000000000000004</v>
      </c>
      <c r="B64" s="201" t="str">
        <f>+'Dramakan hosqer'!B68</f>
        <v>սպորտային գույք</v>
      </c>
      <c r="C64" s="197"/>
      <c r="D64" s="198">
        <f>+'Dramakan hosqer'!F68</f>
        <v>0</v>
      </c>
      <c r="E64" s="198">
        <f t="shared" si="5"/>
        <v>0</v>
      </c>
      <c r="F64" s="197"/>
      <c r="G64" s="85"/>
      <c r="H64" s="93"/>
      <c r="I64" s="93"/>
      <c r="J64" s="93"/>
      <c r="K64" s="93"/>
      <c r="L64" s="93"/>
      <c r="M64" s="93"/>
      <c r="N64" s="99"/>
      <c r="O64" s="99"/>
      <c r="P64" s="99"/>
      <c r="Q64" s="99"/>
      <c r="R64" s="99"/>
      <c r="S64" s="99"/>
      <c r="T64" s="99"/>
    </row>
    <row r="65" spans="1:20" s="51" customFormat="1" ht="17.25" hidden="1">
      <c r="A65" s="58">
        <f>+'Dramakan hosqer'!A69</f>
        <v>1.5000000000000004</v>
      </c>
      <c r="B65" s="202" t="str">
        <f>+'Dramakan hosqer'!B69</f>
        <v>գրականություն</v>
      </c>
      <c r="C65" s="197"/>
      <c r="D65" s="197">
        <f>+'Dramakan hosqer'!F69</f>
        <v>0</v>
      </c>
      <c r="E65" s="197">
        <f t="shared" si="5"/>
        <v>0</v>
      </c>
      <c r="F65" s="197"/>
      <c r="G65" s="85"/>
      <c r="H65" s="93"/>
      <c r="I65" s="93"/>
      <c r="J65" s="93"/>
      <c r="K65" s="93"/>
      <c r="L65" s="93"/>
      <c r="M65" s="93"/>
      <c r="N65" s="99"/>
      <c r="O65" s="99"/>
      <c r="P65" s="99"/>
      <c r="Q65" s="99"/>
      <c r="R65" s="99"/>
      <c r="S65" s="99"/>
      <c r="T65" s="99"/>
    </row>
    <row r="66" spans="1:20" s="51" customFormat="1" ht="17.25" hidden="1">
      <c r="A66" s="58"/>
      <c r="B66" s="202"/>
      <c r="C66" s="197"/>
      <c r="D66" s="197"/>
      <c r="E66" s="197"/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1" customFormat="1" ht="17.25" hidden="1">
      <c r="A67" s="58">
        <f>+'Dramakan hosqer'!A71</f>
        <v>1.6000000000000005</v>
      </c>
      <c r="B67" s="202">
        <f>+'Dramakan hosqer'!B71</f>
        <v>0</v>
      </c>
      <c r="C67" s="197"/>
      <c r="D67" s="197">
        <f>+'Dramakan hosqer'!F71</f>
        <v>0</v>
      </c>
      <c r="E67" s="197">
        <f t="shared" si="5"/>
        <v>0</v>
      </c>
      <c r="F67" s="197"/>
      <c r="G67" s="51" t="s">
        <v>226</v>
      </c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376" customFormat="1" ht="34.5" hidden="1">
      <c r="A68" s="374">
        <f>+'Dramakan hosqer'!A72</f>
        <v>2</v>
      </c>
      <c r="B68" s="12" t="str">
        <f>+'Dramakan hosqer'!B72</f>
        <v>Հիմնական միջոցների հիմնական վերանորոգում, 
այդ թվում՝</v>
      </c>
      <c r="C68" s="200">
        <f>SUM(C69:C71)</f>
        <v>0</v>
      </c>
      <c r="D68" s="200">
        <f>SUM(D69:D71)</f>
        <v>0</v>
      </c>
      <c r="E68" s="191">
        <f t="shared" si="5"/>
        <v>0</v>
      </c>
      <c r="F68" s="191"/>
      <c r="G68" s="375"/>
      <c r="H68" s="84"/>
      <c r="I68" s="84"/>
      <c r="J68" s="84"/>
      <c r="K68" s="84"/>
      <c r="L68" s="84"/>
      <c r="M68" s="84"/>
      <c r="N68" s="82"/>
      <c r="O68" s="82"/>
      <c r="P68" s="82"/>
      <c r="Q68" s="82"/>
      <c r="R68" s="82"/>
      <c r="S68" s="82"/>
      <c r="T68" s="82"/>
    </row>
    <row r="69" spans="1:20" s="77" customFormat="1" ht="17.25" hidden="1">
      <c r="A69" s="58">
        <f>+'Dramakan hosqer'!A73</f>
        <v>2.1</v>
      </c>
      <c r="B69" s="201" t="str">
        <f>+'Dramakan hosqer'!B73</f>
        <v>ամրացված գույքի (շենք)</v>
      </c>
      <c r="C69" s="197"/>
      <c r="D69" s="198">
        <f>+'Dramakan hosqer'!F73</f>
        <v>0</v>
      </c>
      <c r="E69" s="198">
        <f t="shared" si="5"/>
        <v>0</v>
      </c>
      <c r="F69" s="197"/>
      <c r="G69" s="132"/>
      <c r="H69" s="87"/>
      <c r="I69" s="83"/>
      <c r="J69" s="83"/>
      <c r="K69" s="83"/>
      <c r="L69" s="83"/>
      <c r="M69" s="83"/>
      <c r="N69" s="83"/>
      <c r="O69" s="76"/>
      <c r="P69" s="76"/>
      <c r="Q69" s="76"/>
    </row>
    <row r="70" spans="1:20" s="52" customFormat="1" ht="17.25" hidden="1">
      <c r="A70" s="58">
        <f>+'Dramakan hosqer'!A74</f>
        <v>2.2000000000000002</v>
      </c>
      <c r="B70" s="201" t="str">
        <f>+'Dramakan hosqer'!B74</f>
        <v>հիմնական միջոցի</v>
      </c>
      <c r="C70" s="197"/>
      <c r="D70" s="198">
        <f>+'Dramakan hosqer'!F74</f>
        <v>0</v>
      </c>
      <c r="E70" s="198">
        <f t="shared" si="5"/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hosqer'!A75</f>
        <v>2.3000000000000003</v>
      </c>
      <c r="B71" s="201" t="str">
        <f>+'Dramakan hosqer'!B75</f>
        <v>նախագծանախահաշվային փաստաթղթերի գծով</v>
      </c>
      <c r="C71" s="197"/>
      <c r="D71" s="198">
        <f>+'Dramakan hosqer'!F75</f>
        <v>0</v>
      </c>
      <c r="E71" s="198">
        <f t="shared" si="5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52" customFormat="1" ht="34.5">
      <c r="A72" s="127" t="s">
        <v>49</v>
      </c>
      <c r="B72" s="12" t="s">
        <v>119</v>
      </c>
      <c r="C72" s="200">
        <f>SUM(C73:C76)</f>
        <v>0</v>
      </c>
      <c r="D72" s="200">
        <f>SUM(D73:D76)</f>
        <v>1488.2</v>
      </c>
      <c r="E72" s="200">
        <f t="shared" ref="E72:E77" si="6">D72-C72</f>
        <v>1488.2</v>
      </c>
      <c r="F72" s="191"/>
      <c r="G72" s="85"/>
      <c r="H72" s="93"/>
      <c r="I72" s="93"/>
      <c r="J72" s="93"/>
      <c r="K72" s="93"/>
      <c r="L72" s="93"/>
      <c r="M72" s="93"/>
      <c r="N72" s="99"/>
      <c r="O72" s="99"/>
      <c r="P72" s="99"/>
      <c r="Q72" s="99"/>
      <c r="R72" s="99"/>
      <c r="S72" s="99"/>
      <c r="T72" s="99"/>
    </row>
    <row r="73" spans="1:20" s="52" customFormat="1" ht="17.25">
      <c r="A73" s="58">
        <f>+'Dramakan hosqer'!A77</f>
        <v>1</v>
      </c>
      <c r="B73" s="229" t="str">
        <f>+'Dramakan hosqer'!B77</f>
        <v>Աշխատավարձի գծով</v>
      </c>
      <c r="C73" s="197">
        <v>0</v>
      </c>
      <c r="D73" s="197">
        <f>+'Dramakan hosqer'!F77</f>
        <v>1488.2</v>
      </c>
      <c r="E73" s="197">
        <f>D73-C73</f>
        <v>1488.2</v>
      </c>
      <c r="F73" s="197"/>
      <c r="G73" s="85"/>
      <c r="H73" s="93"/>
      <c r="I73" s="93"/>
      <c r="J73" s="93"/>
      <c r="K73" s="93"/>
      <c r="L73" s="93"/>
      <c r="M73" s="93"/>
      <c r="N73" s="99"/>
      <c r="O73" s="99"/>
      <c r="P73" s="99"/>
      <c r="Q73" s="99"/>
      <c r="R73" s="99"/>
      <c r="S73" s="99"/>
      <c r="T73" s="99"/>
    </row>
    <row r="74" spans="1:20" s="52" customFormat="1" ht="17.25" hidden="1">
      <c r="A74" s="58">
        <f>+'Dramakan hosqer'!A78</f>
        <v>0</v>
      </c>
      <c r="B74" s="229">
        <f>+'Dramakan hosqer'!B78</f>
        <v>0</v>
      </c>
      <c r="C74" s="197"/>
      <c r="D74" s="197">
        <f>+'Dramakan hosqer'!F78</f>
        <v>0</v>
      </c>
      <c r="E74" s="197">
        <f t="shared" ref="E74:E76" si="7">D74-C74</f>
        <v>0</v>
      </c>
      <c r="F74" s="197"/>
      <c r="G74" s="85"/>
      <c r="H74" s="93"/>
      <c r="I74" s="93"/>
      <c r="J74" s="93"/>
      <c r="K74" s="93"/>
      <c r="L74" s="93"/>
      <c r="M74" s="93"/>
      <c r="N74" s="99"/>
      <c r="O74" s="99"/>
      <c r="P74" s="99"/>
      <c r="Q74" s="99"/>
      <c r="R74" s="99"/>
      <c r="S74" s="99"/>
      <c r="T74" s="99"/>
    </row>
    <row r="75" spans="1:20" s="52" customFormat="1" ht="17.25" hidden="1">
      <c r="A75" s="58">
        <f>+'Dramakan hosqer'!A79</f>
        <v>0</v>
      </c>
      <c r="B75" s="229">
        <f>+'Dramakan hosqer'!B79</f>
        <v>0</v>
      </c>
      <c r="C75" s="197"/>
      <c r="D75" s="197">
        <f>+'Dramakan hosqer'!F79</f>
        <v>0</v>
      </c>
      <c r="E75" s="197">
        <f t="shared" si="7"/>
        <v>0</v>
      </c>
      <c r="F75" s="197"/>
      <c r="G75" s="85"/>
      <c r="H75" s="93"/>
      <c r="I75" s="93"/>
      <c r="J75" s="93"/>
      <c r="K75" s="93"/>
      <c r="L75" s="93"/>
      <c r="M75" s="93"/>
      <c r="N75" s="99"/>
      <c r="O75" s="99"/>
      <c r="P75" s="99"/>
      <c r="Q75" s="99"/>
      <c r="R75" s="99"/>
      <c r="S75" s="99"/>
      <c r="T75" s="99"/>
    </row>
    <row r="76" spans="1:20" s="246" customFormat="1" ht="17.25" hidden="1">
      <c r="A76" s="58">
        <f>+'Dramakan hosqer'!A80</f>
        <v>0</v>
      </c>
      <c r="B76" s="223">
        <f>+'Dramakan hosqer'!B80</f>
        <v>0</v>
      </c>
      <c r="C76" s="197"/>
      <c r="D76" s="197">
        <f>+'Dramakan hosqer'!F80</f>
        <v>0</v>
      </c>
      <c r="E76" s="197">
        <f t="shared" si="7"/>
        <v>0</v>
      </c>
      <c r="F76" s="197"/>
      <c r="G76" s="85"/>
      <c r="H76" s="84"/>
      <c r="I76" s="84"/>
      <c r="J76" s="84"/>
      <c r="K76" s="84"/>
      <c r="L76" s="84"/>
      <c r="M76" s="84"/>
      <c r="N76" s="82"/>
      <c r="O76" s="82"/>
      <c r="P76" s="82"/>
      <c r="Q76" s="82"/>
      <c r="R76" s="82"/>
      <c r="S76" s="82"/>
      <c r="T76" s="82"/>
    </row>
    <row r="77" spans="1:20" s="34" customFormat="1" ht="34.5">
      <c r="A77" s="11" t="s">
        <v>30</v>
      </c>
      <c r="B77" s="12" t="s">
        <v>31</v>
      </c>
      <c r="C77" s="200">
        <f>C6+C7-C19</f>
        <v>3231.9999999999854</v>
      </c>
      <c r="D77" s="200">
        <f>D6+D7-D19</f>
        <v>594</v>
      </c>
      <c r="E77" s="200">
        <f t="shared" si="6"/>
        <v>-2637.9999999999854</v>
      </c>
      <c r="F77" s="191"/>
      <c r="G77" s="105"/>
      <c r="H77" s="95"/>
      <c r="I77" s="95"/>
      <c r="J77" s="95"/>
      <c r="K77" s="95"/>
      <c r="L77" s="95"/>
      <c r="M77" s="95"/>
      <c r="N77" s="100"/>
      <c r="O77" s="100"/>
      <c r="P77" s="100"/>
      <c r="Q77" s="100"/>
      <c r="R77" s="100"/>
      <c r="S77" s="100"/>
      <c r="T77" s="100"/>
    </row>
    <row r="78" spans="1:20" s="20" customFormat="1" ht="17.25">
      <c r="A78" s="18"/>
      <c r="B78" s="261"/>
      <c r="C78" s="18"/>
      <c r="D78" s="18"/>
      <c r="E78" s="18"/>
      <c r="F78" s="18"/>
      <c r="G78" s="103"/>
      <c r="H78" s="90"/>
      <c r="I78" s="90"/>
      <c r="J78" s="90"/>
      <c r="K78" s="90"/>
      <c r="L78" s="90"/>
      <c r="M78" s="90"/>
      <c r="N78" s="97"/>
      <c r="O78" s="97"/>
      <c r="P78" s="97"/>
      <c r="Q78" s="97"/>
      <c r="R78" s="97"/>
      <c r="S78" s="97"/>
      <c r="T78" s="97"/>
    </row>
    <row r="79" spans="1:20" s="20" customFormat="1" ht="17.25">
      <c r="B79" s="16" t="s">
        <v>2</v>
      </c>
      <c r="C79" s="18"/>
      <c r="D79" s="496" t="e">
        <f>+'Ekamut-caxs'!#REF!</f>
        <v>#REF!</v>
      </c>
      <c r="E79" s="493"/>
      <c r="F79" s="95"/>
      <c r="G79" s="103"/>
      <c r="H79" s="90"/>
      <c r="I79" s="90"/>
      <c r="J79" s="90"/>
      <c r="K79" s="90"/>
      <c r="L79" s="90"/>
      <c r="M79" s="90"/>
      <c r="N79" s="97"/>
      <c r="O79" s="97"/>
      <c r="P79" s="97"/>
      <c r="Q79" s="97"/>
      <c r="R79" s="97"/>
      <c r="S79" s="97"/>
      <c r="T79" s="97"/>
    </row>
    <row r="80" spans="1:20" ht="17.25">
      <c r="A80" s="20"/>
      <c r="B80" s="228" t="s">
        <v>4</v>
      </c>
      <c r="C80" s="20"/>
      <c r="D80" s="495" t="s">
        <v>85</v>
      </c>
      <c r="E80" s="495"/>
      <c r="F80" s="224"/>
    </row>
    <row r="81" spans="1:20" s="17" customFormat="1" ht="17.25">
      <c r="A81" s="18"/>
      <c r="B81" s="262" t="s">
        <v>6</v>
      </c>
      <c r="C81" s="18"/>
      <c r="D81" s="493" t="e">
        <f>+'Ekamut-caxs'!#REF!</f>
        <v>#REF!</v>
      </c>
      <c r="E81" s="493"/>
      <c r="F81" s="95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1:20" s="17" customFormat="1">
      <c r="A82" s="18"/>
      <c r="B82" s="261"/>
      <c r="C82" s="18"/>
      <c r="D82" s="495" t="s">
        <v>85</v>
      </c>
      <c r="E82" s="495"/>
      <c r="F82" s="224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1:20" s="17" customFormat="1">
      <c r="A83" s="18"/>
      <c r="B83" s="263" t="s">
        <v>1</v>
      </c>
      <c r="C83" s="18"/>
      <c r="D83" s="18"/>
      <c r="E83" s="18"/>
      <c r="F83" s="18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1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1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1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1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1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1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1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1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1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1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1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1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1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  <row r="111" spans="2:20" s="17" customFormat="1">
      <c r="B111" s="21"/>
      <c r="G111" s="101"/>
      <c r="H111" s="89"/>
      <c r="I111" s="89"/>
      <c r="J111" s="89"/>
      <c r="K111" s="89"/>
      <c r="L111" s="89"/>
      <c r="M111" s="89"/>
      <c r="N111" s="96"/>
      <c r="O111" s="96"/>
      <c r="P111" s="96"/>
      <c r="Q111" s="96"/>
      <c r="R111" s="96"/>
      <c r="S111" s="96"/>
      <c r="T111" s="96"/>
    </row>
    <row r="112" spans="2:20" s="17" customFormat="1">
      <c r="B112" s="21"/>
      <c r="G112" s="101"/>
      <c r="H112" s="89"/>
      <c r="I112" s="89"/>
      <c r="J112" s="89"/>
      <c r="K112" s="89"/>
      <c r="L112" s="89"/>
      <c r="M112" s="89"/>
      <c r="N112" s="96"/>
      <c r="O112" s="96"/>
      <c r="P112" s="96"/>
      <c r="Q112" s="96"/>
      <c r="R112" s="96"/>
      <c r="S112" s="96"/>
      <c r="T112" s="96"/>
    </row>
    <row r="113" spans="2:20" s="17" customFormat="1">
      <c r="B113" s="21"/>
      <c r="G113" s="101"/>
      <c r="H113" s="89"/>
      <c r="I113" s="89"/>
      <c r="J113" s="89"/>
      <c r="K113" s="89"/>
      <c r="L113" s="89"/>
      <c r="M113" s="89"/>
      <c r="N113" s="96"/>
      <c r="O113" s="96"/>
      <c r="P113" s="96"/>
      <c r="Q113" s="96"/>
      <c r="R113" s="96"/>
      <c r="S113" s="96"/>
      <c r="T113" s="96"/>
    </row>
    <row r="114" spans="2:20" s="17" customFormat="1">
      <c r="B114" s="21"/>
      <c r="G114" s="101"/>
      <c r="H114" s="89"/>
      <c r="I114" s="89"/>
      <c r="J114" s="89"/>
      <c r="K114" s="89"/>
      <c r="L114" s="89"/>
      <c r="M114" s="89"/>
      <c r="N114" s="96"/>
      <c r="O114" s="96"/>
      <c r="P114" s="96"/>
      <c r="Q114" s="96"/>
      <c r="R114" s="96"/>
      <c r="S114" s="96"/>
      <c r="T114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3" workbookViewId="0">
      <selection activeCell="B56" sqref="B56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503" t="s">
        <v>60</v>
      </c>
      <c r="B1" s="503"/>
      <c r="C1" s="503"/>
      <c r="D1" s="503"/>
      <c r="E1" s="503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504" t="str">
        <f>+'Ekamut-caxs'!A7:D7</f>
        <v>«Երևանի Աշոտ Ղուլյանի (Բեկորի) անվան ավիամոդելավորման դպրոց» ՀՈԱԿ-ի</v>
      </c>
      <c r="B2" s="505"/>
      <c r="C2" s="505"/>
      <c r="D2" s="505"/>
      <c r="E2" s="50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506" t="s">
        <v>122</v>
      </c>
      <c r="B3" s="506"/>
      <c r="C3" s="506"/>
      <c r="D3" s="506"/>
      <c r="E3" s="50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507" t="s">
        <v>251</v>
      </c>
      <c r="B4" s="507"/>
      <c r="C4" s="507"/>
      <c r="D4" s="507"/>
      <c r="E4" s="507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98" t="s">
        <v>127</v>
      </c>
      <c r="B7" s="499"/>
      <c r="C7" s="499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9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 t="s">
        <v>270</v>
      </c>
      <c r="D17" s="29">
        <v>9</v>
      </c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9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98" t="s">
        <v>152</v>
      </c>
      <c r="B35" s="499"/>
      <c r="C35" s="499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281.10000000000002</v>
      </c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117.2</v>
      </c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>
        <v>31.4</v>
      </c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/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246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>
        <v>0.4</v>
      </c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>
        <v>0.6</v>
      </c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430.7</v>
      </c>
      <c r="E58" s="172"/>
      <c r="F58" s="241">
        <f>+D58-D54</f>
        <v>430.7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253</v>
      </c>
      <c r="C61" s="171">
        <f>+'Dramakan hosqer'!F12</f>
        <v>3231.9999999999854</v>
      </c>
      <c r="D61" s="500" t="s">
        <v>155</v>
      </c>
      <c r="E61" s="501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502" t="e">
        <f>+'Ekamut-caxs'!#REF!</f>
        <v>#REF!</v>
      </c>
      <c r="E63" s="50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97" t="s">
        <v>85</v>
      </c>
      <c r="E64" s="49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502" t="e">
        <f>+'Ekamut-caxs'!#REF!</f>
        <v>#REF!</v>
      </c>
      <c r="E65" s="50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97" t="s">
        <v>85</v>
      </c>
      <c r="E66" s="49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6" sqref="B5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14" t="s">
        <v>60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</row>
    <row r="2" spans="1:15" s="20" customFormat="1" ht="20.25">
      <c r="A2" s="483" t="str">
        <f>+'Ekamut-caxs'!A7:D7</f>
        <v>«Երևանի Աշոտ Ղուլյանի (Բեկորի) անվան ավիամոդելավորման դպրոց» ՀՈԱԿ-ի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19"/>
      <c r="O2" s="19"/>
    </row>
    <row r="3" spans="1:15" ht="17.25">
      <c r="A3" s="506" t="s">
        <v>250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</row>
    <row r="4" spans="1:15" ht="21" customHeight="1" thickBot="1">
      <c r="M4" s="114" t="s">
        <v>0</v>
      </c>
    </row>
    <row r="5" spans="1:15" ht="21" customHeight="1">
      <c r="A5" s="515" t="s">
        <v>190</v>
      </c>
      <c r="B5" s="515" t="s">
        <v>61</v>
      </c>
      <c r="C5" s="516" t="s">
        <v>179</v>
      </c>
      <c r="D5" s="516"/>
      <c r="E5" s="516"/>
      <c r="F5" s="516"/>
      <c r="G5" s="516"/>
      <c r="H5" s="516"/>
      <c r="I5" s="516"/>
      <c r="J5" s="516"/>
      <c r="K5" s="516"/>
      <c r="L5" s="516"/>
      <c r="M5" s="517" t="s">
        <v>121</v>
      </c>
    </row>
    <row r="6" spans="1:15" ht="146.25" customHeight="1">
      <c r="A6" s="515"/>
      <c r="B6" s="515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267</v>
      </c>
      <c r="L6" s="220" t="s">
        <v>197</v>
      </c>
      <c r="M6" s="518"/>
    </row>
    <row r="7" spans="1:15" ht="31.5" customHeight="1">
      <c r="A7" s="220">
        <v>1</v>
      </c>
      <c r="B7" s="235" t="s">
        <v>266</v>
      </c>
      <c r="C7" s="396">
        <v>65160</v>
      </c>
      <c r="D7" s="396"/>
      <c r="E7" s="396"/>
      <c r="F7" s="396">
        <v>2032.4</v>
      </c>
      <c r="G7" s="396">
        <v>852</v>
      </c>
      <c r="H7" s="396">
        <v>100.3</v>
      </c>
      <c r="I7" s="396">
        <v>216</v>
      </c>
      <c r="J7" s="396"/>
      <c r="K7" s="396"/>
      <c r="L7" s="396"/>
      <c r="M7" s="233">
        <f>ROUND(SUM(C7:L7),1)</f>
        <v>68360.7</v>
      </c>
    </row>
    <row r="8" spans="1:15" ht="43.5" customHeight="1">
      <c r="A8" s="220">
        <v>2</v>
      </c>
      <c r="B8" s="273" t="s">
        <v>82</v>
      </c>
      <c r="C8" s="396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68360.7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510" t="s">
        <v>238</v>
      </c>
      <c r="C11" s="510"/>
      <c r="D11" s="403"/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20"/>
      <c r="C12" s="521"/>
      <c r="D12" s="521"/>
      <c r="E12" s="521"/>
      <c r="F12" s="521"/>
      <c r="G12" s="521"/>
      <c r="H12" s="521"/>
      <c r="I12" s="521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19"/>
      <c r="K13" s="519"/>
      <c r="L13" s="519"/>
      <c r="M13" s="209"/>
    </row>
    <row r="14" spans="1:15" s="133" customFormat="1" ht="69" customHeight="1">
      <c r="B14" s="508" t="s">
        <v>165</v>
      </c>
      <c r="C14" s="509"/>
      <c r="E14" s="508" t="s">
        <v>164</v>
      </c>
      <c r="F14" s="509"/>
      <c r="G14" s="230"/>
      <c r="H14" s="511"/>
      <c r="I14" s="511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13" t="e">
        <f>+'Ekamut-caxs'!#REF!</f>
        <v>#REF!</v>
      </c>
      <c r="H19" s="513"/>
      <c r="I19" s="513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12" t="s">
        <v>85</v>
      </c>
      <c r="H20" s="512"/>
      <c r="I20" s="512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13" t="e">
        <f>+'Ekamut-caxs'!#REF!</f>
        <v>#REF!</v>
      </c>
      <c r="H21" s="513"/>
      <c r="I21" s="513"/>
      <c r="J21" s="118"/>
      <c r="K21" s="118"/>
    </row>
    <row r="22" spans="2:13" s="108" customFormat="1" ht="18.75" customHeight="1">
      <c r="E22" s="119" t="s">
        <v>84</v>
      </c>
      <c r="F22" s="120"/>
      <c r="G22" s="512" t="s">
        <v>85</v>
      </c>
      <c r="H22" s="512"/>
      <c r="I22" s="512"/>
      <c r="J22" s="111"/>
      <c r="K22" s="111"/>
    </row>
    <row r="23" spans="2:13" s="109" customFormat="1" ht="16.5">
      <c r="C23" s="111"/>
      <c r="D23" s="111"/>
    </row>
  </sheetData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56" sqref="B56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28" t="s">
        <v>60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</row>
    <row r="2" spans="1:15" s="304" customFormat="1" ht="21.75" customHeight="1">
      <c r="A2" s="524" t="str">
        <f>+'Ekamut-caxs'!A7:E7</f>
        <v>«Երևանի Աշոտ Ղուլյանի (Բեկորի) անվան ավիամոդելավորման դպրոց» ՀՈԱԿ-ի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</row>
    <row r="3" spans="1:15" s="304" customFormat="1" ht="21" customHeight="1">
      <c r="A3" s="524" t="s">
        <v>86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</row>
    <row r="4" spans="1:15" ht="21" customHeight="1"/>
    <row r="5" spans="1:15" s="306" customFormat="1" ht="24.75" customHeight="1">
      <c r="A5" s="529" t="s">
        <v>106</v>
      </c>
      <c r="B5" s="529" t="s">
        <v>87</v>
      </c>
      <c r="C5" s="530" t="s">
        <v>88</v>
      </c>
      <c r="D5" s="530"/>
      <c r="E5" s="530"/>
      <c r="F5" s="530"/>
      <c r="G5" s="530" t="s">
        <v>89</v>
      </c>
      <c r="H5" s="530"/>
      <c r="I5" s="530"/>
      <c r="J5" s="530"/>
      <c r="K5" s="530" t="s">
        <v>112</v>
      </c>
      <c r="L5" s="530"/>
      <c r="M5" s="530"/>
      <c r="N5" s="530"/>
      <c r="O5" s="530"/>
    </row>
    <row r="6" spans="1:15" s="309" customFormat="1" ht="51" customHeight="1">
      <c r="A6" s="529"/>
      <c r="B6" s="529"/>
      <c r="C6" s="307" t="s">
        <v>254</v>
      </c>
      <c r="D6" s="307" t="s">
        <v>229</v>
      </c>
      <c r="E6" s="307" t="s">
        <v>255</v>
      </c>
      <c r="F6" s="307" t="s">
        <v>256</v>
      </c>
      <c r="G6" s="307" t="s">
        <v>230</v>
      </c>
      <c r="H6" s="307" t="s">
        <v>229</v>
      </c>
      <c r="I6" s="307" t="s">
        <v>257</v>
      </c>
      <c r="J6" s="307" t="s">
        <v>256</v>
      </c>
      <c r="K6" s="307" t="s">
        <v>228</v>
      </c>
      <c r="L6" s="307" t="s">
        <v>255</v>
      </c>
      <c r="M6" s="307" t="s">
        <v>258</v>
      </c>
      <c r="N6" s="308" t="s">
        <v>259</v>
      </c>
      <c r="O6" s="308" t="s">
        <v>260</v>
      </c>
    </row>
    <row r="7" spans="1:15" ht="19.5" customHeight="1">
      <c r="A7" s="378">
        <v>1</v>
      </c>
      <c r="B7" s="379" t="s">
        <v>90</v>
      </c>
      <c r="C7" s="380">
        <v>2027</v>
      </c>
      <c r="D7" s="311">
        <v>291279.90000000002</v>
      </c>
      <c r="E7" s="312">
        <v>2027</v>
      </c>
      <c r="F7" s="381">
        <f t="shared" ref="F7:F16" si="0">+E7*143.7</f>
        <v>291279.89999999997</v>
      </c>
      <c r="G7" s="380">
        <v>2450</v>
      </c>
      <c r="H7" s="311">
        <v>124834</v>
      </c>
      <c r="I7" s="312">
        <v>2450</v>
      </c>
      <c r="J7" s="381">
        <f>+I7*53.48</f>
        <v>131025.99999999999</v>
      </c>
      <c r="K7" s="318">
        <v>80</v>
      </c>
      <c r="L7" s="312">
        <v>80</v>
      </c>
      <c r="M7" s="315">
        <f>+L7*200.42</f>
        <v>16033.599999999999</v>
      </c>
      <c r="N7" s="314">
        <f>+L7*5.572</f>
        <v>445.76</v>
      </c>
      <c r="O7" s="315">
        <f>+N7+M7</f>
        <v>16479.359999999997</v>
      </c>
    </row>
    <row r="8" spans="1:15" ht="19.5" customHeight="1">
      <c r="A8" s="378">
        <v>2</v>
      </c>
      <c r="B8" s="379" t="s">
        <v>222</v>
      </c>
      <c r="C8" s="380">
        <v>1699</v>
      </c>
      <c r="D8" s="311">
        <v>244146.3</v>
      </c>
      <c r="E8" s="312">
        <f>+C8</f>
        <v>1699</v>
      </c>
      <c r="F8" s="381">
        <f t="shared" si="0"/>
        <v>244146.3</v>
      </c>
      <c r="G8" s="380">
        <v>2186</v>
      </c>
      <c r="H8" s="311">
        <v>11202</v>
      </c>
      <c r="I8" s="312">
        <f t="shared" ref="I8:I18" si="1">+G8</f>
        <v>2186</v>
      </c>
      <c r="J8" s="381">
        <f t="shared" ref="J8:J18" si="2">+I8*53.48</f>
        <v>116907.28</v>
      </c>
      <c r="K8" s="318">
        <v>77</v>
      </c>
      <c r="L8" s="312">
        <f t="shared" ref="L8:L18" si="3">+K8</f>
        <v>77</v>
      </c>
      <c r="M8" s="315">
        <f t="shared" ref="M8:M18" si="4">+L8*200.42</f>
        <v>15432.339999999998</v>
      </c>
      <c r="N8" s="314">
        <f t="shared" ref="N8:N18" si="5">+L8*5.572</f>
        <v>429.04399999999998</v>
      </c>
      <c r="O8" s="315">
        <f t="shared" ref="O8:O18" si="6">+N8+M8</f>
        <v>15861.383999999998</v>
      </c>
    </row>
    <row r="9" spans="1:15" ht="19.5" customHeight="1">
      <c r="A9" s="378">
        <v>3</v>
      </c>
      <c r="B9" s="379" t="s">
        <v>91</v>
      </c>
      <c r="C9" s="380">
        <v>1697</v>
      </c>
      <c r="D9" s="311">
        <v>243858.9</v>
      </c>
      <c r="E9" s="312">
        <f t="shared" ref="E9:E18" si="7">+C9</f>
        <v>1697</v>
      </c>
      <c r="F9" s="381">
        <f t="shared" si="0"/>
        <v>243858.9</v>
      </c>
      <c r="G9" s="380">
        <v>2067</v>
      </c>
      <c r="H9" s="311">
        <v>104947</v>
      </c>
      <c r="I9" s="312">
        <f t="shared" si="1"/>
        <v>2067</v>
      </c>
      <c r="J9" s="381">
        <f t="shared" si="2"/>
        <v>110543.15999999999</v>
      </c>
      <c r="K9" s="318">
        <v>93</v>
      </c>
      <c r="L9" s="312">
        <f t="shared" si="3"/>
        <v>93</v>
      </c>
      <c r="M9" s="315">
        <f t="shared" si="4"/>
        <v>18639.059999999998</v>
      </c>
      <c r="N9" s="314">
        <f t="shared" si="5"/>
        <v>518.19600000000003</v>
      </c>
      <c r="O9" s="315">
        <f t="shared" si="6"/>
        <v>19157.255999999998</v>
      </c>
    </row>
    <row r="10" spans="1:15" ht="19.5" customHeight="1">
      <c r="A10" s="378">
        <v>4</v>
      </c>
      <c r="B10" s="379" t="s">
        <v>92</v>
      </c>
      <c r="C10" s="318"/>
      <c r="D10" s="316"/>
      <c r="E10" s="312">
        <f t="shared" si="7"/>
        <v>0</v>
      </c>
      <c r="F10" s="381">
        <f t="shared" si="0"/>
        <v>0</v>
      </c>
      <c r="G10" s="380">
        <v>1459</v>
      </c>
      <c r="H10" s="316">
        <v>73779</v>
      </c>
      <c r="I10" s="312">
        <f t="shared" si="1"/>
        <v>1459</v>
      </c>
      <c r="J10" s="381">
        <f t="shared" si="2"/>
        <v>78027.319999999992</v>
      </c>
      <c r="K10" s="318">
        <v>149</v>
      </c>
      <c r="L10" s="312">
        <f t="shared" si="3"/>
        <v>149</v>
      </c>
      <c r="M10" s="315">
        <f t="shared" si="4"/>
        <v>29862.579999999998</v>
      </c>
      <c r="N10" s="314">
        <f t="shared" si="5"/>
        <v>830.22800000000007</v>
      </c>
      <c r="O10" s="315">
        <f t="shared" si="6"/>
        <v>30692.807999999997</v>
      </c>
    </row>
    <row r="11" spans="1:15" ht="19.5" customHeight="1">
      <c r="A11" s="378">
        <v>5</v>
      </c>
      <c r="B11" s="379" t="s">
        <v>93</v>
      </c>
      <c r="C11" s="318"/>
      <c r="D11" s="316"/>
      <c r="E11" s="312">
        <f t="shared" si="7"/>
        <v>0</v>
      </c>
      <c r="F11" s="381">
        <f t="shared" si="0"/>
        <v>0</v>
      </c>
      <c r="G11" s="380">
        <v>1606</v>
      </c>
      <c r="H11" s="316">
        <v>81057</v>
      </c>
      <c r="I11" s="312">
        <f t="shared" si="1"/>
        <v>1606</v>
      </c>
      <c r="J11" s="381">
        <f t="shared" si="2"/>
        <v>85888.87999999999</v>
      </c>
      <c r="K11" s="318">
        <v>91</v>
      </c>
      <c r="L11" s="312">
        <f t="shared" si="3"/>
        <v>91</v>
      </c>
      <c r="M11" s="315">
        <f t="shared" si="4"/>
        <v>18238.219999999998</v>
      </c>
      <c r="N11" s="314">
        <f t="shared" si="5"/>
        <v>507.05200000000002</v>
      </c>
      <c r="O11" s="315">
        <f t="shared" si="6"/>
        <v>18745.271999999997</v>
      </c>
    </row>
    <row r="12" spans="1:15" ht="19.5" customHeight="1">
      <c r="A12" s="378">
        <v>6</v>
      </c>
      <c r="B12" s="379" t="s">
        <v>94</v>
      </c>
      <c r="C12" s="318"/>
      <c r="D12" s="316"/>
      <c r="E12" s="312">
        <f t="shared" si="7"/>
        <v>0</v>
      </c>
      <c r="F12" s="381">
        <f t="shared" si="0"/>
        <v>0</v>
      </c>
      <c r="G12" s="380">
        <v>917</v>
      </c>
      <c r="H12" s="316">
        <v>46770</v>
      </c>
      <c r="I12" s="312">
        <f t="shared" si="1"/>
        <v>917</v>
      </c>
      <c r="J12" s="381">
        <f t="shared" si="2"/>
        <v>49041.159999999996</v>
      </c>
      <c r="K12" s="318">
        <v>80</v>
      </c>
      <c r="L12" s="312">
        <f t="shared" si="3"/>
        <v>80</v>
      </c>
      <c r="M12" s="315">
        <f t="shared" si="4"/>
        <v>16033.599999999999</v>
      </c>
      <c r="N12" s="314">
        <f t="shared" si="5"/>
        <v>445.76</v>
      </c>
      <c r="O12" s="315">
        <f t="shared" si="6"/>
        <v>16479.359999999997</v>
      </c>
    </row>
    <row r="13" spans="1:15" ht="19.5" customHeight="1">
      <c r="A13" s="378">
        <v>7</v>
      </c>
      <c r="B13" s="379" t="s">
        <v>95</v>
      </c>
      <c r="C13" s="318">
        <v>2</v>
      </c>
      <c r="D13" s="316">
        <v>287.39999999999998</v>
      </c>
      <c r="E13" s="312">
        <v>0</v>
      </c>
      <c r="F13" s="381">
        <f t="shared" si="0"/>
        <v>0</v>
      </c>
      <c r="G13" s="380">
        <v>724</v>
      </c>
      <c r="H13" s="316">
        <v>36713</v>
      </c>
      <c r="I13" s="312">
        <f t="shared" si="1"/>
        <v>724</v>
      </c>
      <c r="J13" s="381">
        <f t="shared" si="2"/>
        <v>38719.519999999997</v>
      </c>
      <c r="K13" s="318">
        <v>73</v>
      </c>
      <c r="L13" s="312">
        <f t="shared" si="3"/>
        <v>73</v>
      </c>
      <c r="M13" s="315">
        <f t="shared" si="4"/>
        <v>14630.66</v>
      </c>
      <c r="N13" s="314">
        <f t="shared" si="5"/>
        <v>406.75600000000003</v>
      </c>
      <c r="O13" s="315">
        <f t="shared" si="6"/>
        <v>15037.415999999999</v>
      </c>
    </row>
    <row r="14" spans="1:15" ht="19.5" customHeight="1">
      <c r="A14" s="378">
        <v>8</v>
      </c>
      <c r="B14" s="382" t="s">
        <v>96</v>
      </c>
      <c r="C14" s="318"/>
      <c r="D14" s="316"/>
      <c r="E14" s="312">
        <f t="shared" si="7"/>
        <v>0</v>
      </c>
      <c r="F14" s="381">
        <f t="shared" si="0"/>
        <v>0</v>
      </c>
      <c r="G14" s="380">
        <v>668</v>
      </c>
      <c r="H14" s="316">
        <v>33907</v>
      </c>
      <c r="I14" s="312">
        <f t="shared" si="1"/>
        <v>668</v>
      </c>
      <c r="J14" s="381">
        <f t="shared" si="2"/>
        <v>35724.639999999999</v>
      </c>
      <c r="K14" s="318">
        <v>121</v>
      </c>
      <c r="L14" s="312">
        <f t="shared" si="3"/>
        <v>121</v>
      </c>
      <c r="M14" s="315">
        <f t="shared" si="4"/>
        <v>24250.82</v>
      </c>
      <c r="N14" s="314">
        <f t="shared" si="5"/>
        <v>674.21199999999999</v>
      </c>
      <c r="O14" s="315">
        <f t="shared" si="6"/>
        <v>24925.031999999999</v>
      </c>
    </row>
    <row r="15" spans="1:15" ht="19.5" customHeight="1">
      <c r="A15" s="378">
        <v>9</v>
      </c>
      <c r="B15" s="382" t="s">
        <v>97</v>
      </c>
      <c r="C15" s="318"/>
      <c r="D15" s="316"/>
      <c r="E15" s="312">
        <f t="shared" si="7"/>
        <v>0</v>
      </c>
      <c r="F15" s="381">
        <f t="shared" si="0"/>
        <v>0</v>
      </c>
      <c r="G15" s="380">
        <v>924</v>
      </c>
      <c r="H15" s="316">
        <v>46992</v>
      </c>
      <c r="I15" s="312">
        <f t="shared" si="1"/>
        <v>924</v>
      </c>
      <c r="J15" s="381">
        <f t="shared" si="2"/>
        <v>49415.519999999997</v>
      </c>
      <c r="K15" s="318">
        <v>116</v>
      </c>
      <c r="L15" s="312">
        <f t="shared" si="3"/>
        <v>116</v>
      </c>
      <c r="M15" s="315">
        <f t="shared" si="4"/>
        <v>23248.719999999998</v>
      </c>
      <c r="N15" s="314">
        <f t="shared" si="5"/>
        <v>646.35199999999998</v>
      </c>
      <c r="O15" s="315">
        <f t="shared" si="6"/>
        <v>23895.071999999996</v>
      </c>
    </row>
    <row r="16" spans="1:15" ht="19.5" customHeight="1">
      <c r="A16" s="378">
        <v>10</v>
      </c>
      <c r="B16" s="382" t="s">
        <v>98</v>
      </c>
      <c r="C16" s="318">
        <v>44</v>
      </c>
      <c r="D16" s="316">
        <v>6322.8</v>
      </c>
      <c r="E16" s="312">
        <f t="shared" si="7"/>
        <v>44</v>
      </c>
      <c r="F16" s="381">
        <f t="shared" si="0"/>
        <v>6322.7999999999993</v>
      </c>
      <c r="G16" s="318">
        <v>1831</v>
      </c>
      <c r="H16" s="316">
        <v>93440</v>
      </c>
      <c r="I16" s="312">
        <f t="shared" si="1"/>
        <v>1831</v>
      </c>
      <c r="J16" s="381">
        <f t="shared" si="2"/>
        <v>97921.87999999999</v>
      </c>
      <c r="K16" s="318">
        <v>125</v>
      </c>
      <c r="L16" s="312">
        <f t="shared" si="3"/>
        <v>125</v>
      </c>
      <c r="M16" s="315">
        <f t="shared" si="4"/>
        <v>25052.5</v>
      </c>
      <c r="N16" s="314">
        <f t="shared" si="5"/>
        <v>696.5</v>
      </c>
      <c r="O16" s="315">
        <f t="shared" si="6"/>
        <v>25749</v>
      </c>
    </row>
    <row r="17" spans="1:15" ht="19.5" customHeight="1">
      <c r="A17" s="378">
        <v>11</v>
      </c>
      <c r="B17" s="382" t="s">
        <v>99</v>
      </c>
      <c r="C17" s="383">
        <v>1438</v>
      </c>
      <c r="D17" s="317">
        <v>206640.6</v>
      </c>
      <c r="E17" s="312">
        <f t="shared" si="7"/>
        <v>1438</v>
      </c>
      <c r="F17" s="381">
        <f>+E17*143.7</f>
        <v>206640.59999999998</v>
      </c>
      <c r="G17" s="383">
        <v>1881</v>
      </c>
      <c r="H17" s="317">
        <v>93440</v>
      </c>
      <c r="I17" s="312">
        <f t="shared" si="1"/>
        <v>1881</v>
      </c>
      <c r="J17" s="381">
        <f t="shared" si="2"/>
        <v>100595.87999999999</v>
      </c>
      <c r="K17" s="312">
        <v>138</v>
      </c>
      <c r="L17" s="312">
        <f t="shared" si="3"/>
        <v>138</v>
      </c>
      <c r="M17" s="315">
        <f t="shared" si="4"/>
        <v>27657.96</v>
      </c>
      <c r="N17" s="314">
        <f t="shared" si="5"/>
        <v>768.93600000000004</v>
      </c>
      <c r="O17" s="315">
        <f t="shared" si="6"/>
        <v>28426.896000000001</v>
      </c>
    </row>
    <row r="18" spans="1:15" ht="19.5" customHeight="1">
      <c r="A18" s="378">
        <v>12</v>
      </c>
      <c r="B18" s="382" t="s">
        <v>100</v>
      </c>
      <c r="C18" s="383">
        <v>1957</v>
      </c>
      <c r="D18" s="317">
        <v>281220.90000000002</v>
      </c>
      <c r="E18" s="312">
        <f t="shared" si="7"/>
        <v>1957</v>
      </c>
      <c r="F18" s="381">
        <f>+E18*143.7</f>
        <v>281220.89999999997</v>
      </c>
      <c r="G18" s="383">
        <v>2311</v>
      </c>
      <c r="H18" s="317">
        <v>117215</v>
      </c>
      <c r="I18" s="312">
        <f t="shared" si="1"/>
        <v>2311</v>
      </c>
      <c r="J18" s="381">
        <f t="shared" si="2"/>
        <v>123592.28</v>
      </c>
      <c r="K18" s="312">
        <v>155</v>
      </c>
      <c r="L18" s="312">
        <f t="shared" si="3"/>
        <v>155</v>
      </c>
      <c r="M18" s="315">
        <f t="shared" si="4"/>
        <v>31065.1</v>
      </c>
      <c r="N18" s="314">
        <f t="shared" si="5"/>
        <v>863.66</v>
      </c>
      <c r="O18" s="315">
        <f t="shared" si="6"/>
        <v>31928.76</v>
      </c>
    </row>
    <row r="19" spans="1:15" ht="32.25" customHeight="1">
      <c r="A19" s="384"/>
      <c r="B19" s="377" t="s">
        <v>83</v>
      </c>
      <c r="C19" s="385">
        <f t="shared" ref="C19:K19" si="8">SUM(C7:C18)</f>
        <v>8864</v>
      </c>
      <c r="D19" s="345">
        <f t="shared" si="8"/>
        <v>1273756.8</v>
      </c>
      <c r="E19" s="385">
        <f t="shared" si="8"/>
        <v>8862</v>
      </c>
      <c r="F19" s="345">
        <f>SUM(F7:F18)</f>
        <v>1273469.3999999999</v>
      </c>
      <c r="G19" s="385">
        <f>SUM(G7:G18)</f>
        <v>19024</v>
      </c>
      <c r="H19" s="345">
        <f>SUM(H7:H18)</f>
        <v>864296</v>
      </c>
      <c r="I19" s="385">
        <f>SUM(I7:I18)</f>
        <v>19024</v>
      </c>
      <c r="J19" s="345">
        <f>SUM(J7:J18)</f>
        <v>1017403.52</v>
      </c>
      <c r="K19" s="385">
        <f t="shared" si="8"/>
        <v>1298</v>
      </c>
      <c r="L19" s="385">
        <f>SUM(L7:L18)</f>
        <v>1298</v>
      </c>
      <c r="M19" s="345">
        <f>SUM(M7:M18)</f>
        <v>260145.16</v>
      </c>
      <c r="N19" s="386">
        <f>SUM(N7:N18)</f>
        <v>7232.4559999999992</v>
      </c>
      <c r="O19" s="345">
        <f>SUM(O7:O18)</f>
        <v>267377.61599999998</v>
      </c>
    </row>
    <row r="20" spans="1:15" ht="21.75" customHeight="1">
      <c r="B20" s="322"/>
      <c r="C20" s="323"/>
      <c r="D20" s="324"/>
      <c r="E20" s="323"/>
      <c r="F20" s="324">
        <f>ROUND(F19/1000,1)</f>
        <v>1273.5</v>
      </c>
      <c r="G20" s="323"/>
      <c r="H20" s="324"/>
      <c r="I20" s="323"/>
      <c r="J20" s="324">
        <f>ROUND(J19/1000,1)</f>
        <v>1017.4</v>
      </c>
      <c r="K20" s="323"/>
      <c r="L20" s="323"/>
      <c r="M20" s="324">
        <f>ROUND(M19/1000,1)</f>
        <v>260.10000000000002</v>
      </c>
      <c r="N20" s="324">
        <f t="shared" ref="N20:O20" si="9">ROUND(N19/1000,1)</f>
        <v>7.2</v>
      </c>
      <c r="O20" s="324">
        <f t="shared" si="9"/>
        <v>267.39999999999998</v>
      </c>
    </row>
    <row r="21" spans="1:15" ht="33.75" customHeight="1" thickBot="1">
      <c r="B21" s="523" t="s">
        <v>223</v>
      </c>
      <c r="C21" s="523"/>
      <c r="D21" s="523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customHeight="1">
      <c r="A23" s="333">
        <v>1</v>
      </c>
      <c r="B23" s="334"/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/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1273.5</v>
      </c>
      <c r="G27" s="352" t="s">
        <v>221</v>
      </c>
      <c r="H27" s="319" t="s">
        <v>221</v>
      </c>
      <c r="I27" s="319" t="s">
        <v>221</v>
      </c>
      <c r="J27" s="320">
        <f>J20-J26</f>
        <v>1017.4</v>
      </c>
      <c r="K27" s="352" t="s">
        <v>221</v>
      </c>
      <c r="L27" s="319" t="s">
        <v>221</v>
      </c>
      <c r="M27" s="321">
        <f>M20-M26</f>
        <v>260.10000000000002</v>
      </c>
      <c r="N27" s="350" t="s">
        <v>221</v>
      </c>
      <c r="O27" s="320">
        <f>+O20-M26</f>
        <v>267.39999999999998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24" t="s">
        <v>2</v>
      </c>
      <c r="D30" s="524"/>
      <c r="E30" s="357"/>
      <c r="F30" s="357"/>
      <c r="G30" s="525"/>
      <c r="H30" s="525"/>
      <c r="I30" s="358"/>
      <c r="J30" s="526" t="e">
        <f>+'Ekamut-caxs'!#REF!</f>
        <v>#REF!</v>
      </c>
      <c r="K30" s="526"/>
      <c r="M30" s="326"/>
    </row>
    <row r="31" spans="1:15" s="304" customFormat="1">
      <c r="C31" s="359"/>
      <c r="D31" s="359"/>
      <c r="E31" s="360"/>
      <c r="F31" s="360"/>
      <c r="G31" s="527" t="s">
        <v>84</v>
      </c>
      <c r="H31" s="527"/>
      <c r="I31" s="361"/>
      <c r="J31" s="527" t="s">
        <v>101</v>
      </c>
      <c r="K31" s="527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26"/>
      <c r="H32" s="526"/>
      <c r="I32" s="363"/>
      <c r="J32" s="526" t="e">
        <f>+'Ekamut-caxs'!#REF!</f>
        <v>#REF!</v>
      </c>
      <c r="K32" s="526"/>
    </row>
    <row r="33" spans="3:13" s="304" customFormat="1">
      <c r="C33" s="325"/>
      <c r="D33" s="325"/>
      <c r="G33" s="527" t="s">
        <v>84</v>
      </c>
      <c r="H33" s="527"/>
      <c r="I33" s="361"/>
      <c r="J33" s="527" t="s">
        <v>101</v>
      </c>
      <c r="K33" s="527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264</v>
      </c>
      <c r="I35" s="366" t="s">
        <v>104</v>
      </c>
      <c r="J35" s="367" t="s">
        <v>177</v>
      </c>
      <c r="K35" s="367"/>
      <c r="L35" s="367" t="s">
        <v>178</v>
      </c>
      <c r="M35" s="367" t="s">
        <v>263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522" t="s">
        <v>188</v>
      </c>
      <c r="J36" s="522"/>
      <c r="K36" s="367"/>
      <c r="L36" s="522" t="s">
        <v>203</v>
      </c>
      <c r="M36" s="522"/>
    </row>
    <row r="37" spans="3:13">
      <c r="C37" s="365"/>
      <c r="D37" s="365"/>
      <c r="E37" s="522" t="s">
        <v>189</v>
      </c>
      <c r="F37" s="522"/>
      <c r="I37" s="522"/>
      <c r="J37" s="522"/>
      <c r="K37" s="367"/>
      <c r="L37" s="522"/>
      <c r="M37" s="522"/>
    </row>
    <row r="38" spans="3:13">
      <c r="C38" s="365"/>
      <c r="D38" s="365"/>
      <c r="E38" s="522"/>
      <c r="F38" s="52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B4CBD-3EE4-47C2-8952-249026DA0C49}">
  <dimension ref="A1:F62"/>
  <sheetViews>
    <sheetView topLeftCell="A43" workbookViewId="0">
      <selection activeCell="B56" sqref="B56"/>
    </sheetView>
  </sheetViews>
  <sheetFormatPr defaultColWidth="9.140625" defaultRowHeight="15"/>
  <cols>
    <col min="1" max="1" width="5.85546875" style="423" customWidth="1"/>
    <col min="2" max="2" width="43.7109375" style="422" customWidth="1"/>
    <col min="3" max="3" width="14.28515625" style="422" customWidth="1"/>
    <col min="4" max="4" width="16.7109375" style="422" customWidth="1"/>
    <col min="5" max="5" width="16.85546875" style="422" customWidth="1"/>
    <col min="6" max="6" width="11.28515625" style="422" customWidth="1"/>
    <col min="7" max="16384" width="9.140625" style="422"/>
  </cols>
  <sheetData>
    <row r="1" spans="1:6" s="421" customFormat="1" ht="24" customHeight="1">
      <c r="A1" s="532" t="s">
        <v>60</v>
      </c>
      <c r="B1" s="532"/>
      <c r="C1" s="532"/>
      <c r="D1" s="532"/>
      <c r="E1" s="532"/>
      <c r="F1" s="532"/>
    </row>
    <row r="2" spans="1:6" ht="29.25" customHeight="1">
      <c r="A2" s="533" t="str">
        <f>+'[4]Ekamut-caxs'!A14:D14</f>
        <v xml:space="preserve">«Երևանի Աշոտ Ղուլյանի( Բեկորի) անվան ավիամոդելավորման դպրոց» ՀՈԱԿ-ի </v>
      </c>
      <c r="B2" s="533"/>
      <c r="C2" s="533"/>
      <c r="D2" s="533"/>
      <c r="E2" s="533"/>
      <c r="F2" s="533"/>
    </row>
    <row r="3" spans="1:6" ht="24.75" customHeight="1">
      <c r="A3" s="533" t="s">
        <v>279</v>
      </c>
      <c r="B3" s="533"/>
      <c r="C3" s="533"/>
      <c r="D3" s="533"/>
      <c r="E3" s="533"/>
      <c r="F3" s="533"/>
    </row>
    <row r="4" spans="1:6" ht="12" customHeight="1" thickBot="1"/>
    <row r="5" spans="1:6" ht="15.75" hidden="1" thickBot="1"/>
    <row r="6" spans="1:6" ht="68.25" customHeight="1">
      <c r="A6" s="424" t="s">
        <v>3</v>
      </c>
      <c r="B6" s="425" t="s">
        <v>280</v>
      </c>
      <c r="C6" s="426" t="s">
        <v>243</v>
      </c>
      <c r="D6" s="424" t="s">
        <v>244</v>
      </c>
      <c r="E6" s="425" t="s">
        <v>245</v>
      </c>
      <c r="F6" s="426" t="s">
        <v>281</v>
      </c>
    </row>
    <row r="7" spans="1:6" s="431" customFormat="1" ht="39.75" customHeight="1">
      <c r="A7" s="427">
        <v>1</v>
      </c>
      <c r="B7" s="428" t="s">
        <v>282</v>
      </c>
      <c r="C7" s="429">
        <v>4</v>
      </c>
      <c r="D7" s="427">
        <f>SUM(D8:D11)</f>
        <v>22</v>
      </c>
      <c r="E7" s="430">
        <f>SUM(E8:E10)</f>
        <v>0</v>
      </c>
      <c r="F7" s="429">
        <v>1</v>
      </c>
    </row>
    <row r="8" spans="1:6" ht="25.5" customHeight="1">
      <c r="A8" s="432">
        <v>1.1000000000000001</v>
      </c>
      <c r="B8" s="433" t="s">
        <v>283</v>
      </c>
      <c r="C8" s="434">
        <v>1</v>
      </c>
      <c r="D8" s="432">
        <v>5</v>
      </c>
      <c r="E8" s="435">
        <v>0</v>
      </c>
      <c r="F8" s="434"/>
    </row>
    <row r="9" spans="1:6" ht="25.5" customHeight="1">
      <c r="A9" s="432">
        <v>1.2</v>
      </c>
      <c r="B9" s="433" t="s">
        <v>284</v>
      </c>
      <c r="C9" s="468">
        <v>1</v>
      </c>
      <c r="D9" s="432">
        <v>7</v>
      </c>
      <c r="E9" s="435">
        <v>0</v>
      </c>
      <c r="F9" s="436"/>
    </row>
    <row r="10" spans="1:6" ht="25.5" customHeight="1">
      <c r="A10" s="432">
        <v>1.3</v>
      </c>
      <c r="B10" s="433" t="s">
        <v>285</v>
      </c>
      <c r="C10" s="469">
        <v>1</v>
      </c>
      <c r="D10" s="481">
        <v>5</v>
      </c>
      <c r="E10" s="470">
        <v>0</v>
      </c>
      <c r="F10" s="471"/>
    </row>
    <row r="11" spans="1:6" ht="25.5" customHeight="1">
      <c r="A11" s="470">
        <v>1.4</v>
      </c>
      <c r="B11" s="433" t="s">
        <v>286</v>
      </c>
      <c r="C11" s="469">
        <v>1</v>
      </c>
      <c r="D11" s="481">
        <v>5</v>
      </c>
      <c r="E11" s="470">
        <v>0</v>
      </c>
      <c r="F11" s="471"/>
    </row>
    <row r="12" spans="1:6" s="431" customFormat="1" ht="42" customHeight="1">
      <c r="A12" s="427">
        <v>2</v>
      </c>
      <c r="B12" s="428" t="s">
        <v>287</v>
      </c>
      <c r="C12" s="472">
        <f>SUM(C13:C18)</f>
        <v>6</v>
      </c>
      <c r="D12" s="482">
        <f>SUM(D13:D18)</f>
        <v>41</v>
      </c>
      <c r="E12" s="440">
        <f>SUM(E13:E18)</f>
        <v>0</v>
      </c>
      <c r="F12" s="440">
        <v>1</v>
      </c>
    </row>
    <row r="13" spans="1:6" ht="21.75" customHeight="1">
      <c r="A13" s="432">
        <v>2.1</v>
      </c>
      <c r="B13" s="433" t="s">
        <v>283</v>
      </c>
      <c r="C13" s="468">
        <v>1</v>
      </c>
      <c r="D13" s="432">
        <v>7</v>
      </c>
      <c r="E13" s="435">
        <v>0</v>
      </c>
      <c r="F13" s="434"/>
    </row>
    <row r="14" spans="1:6" ht="21.75" customHeight="1">
      <c r="A14" s="432">
        <v>2.2000000000000002</v>
      </c>
      <c r="B14" s="433" t="s">
        <v>284</v>
      </c>
      <c r="C14" s="434">
        <v>1</v>
      </c>
      <c r="D14" s="432">
        <v>7</v>
      </c>
      <c r="E14" s="435">
        <v>0</v>
      </c>
      <c r="F14" s="436"/>
    </row>
    <row r="15" spans="1:6" ht="21.75" customHeight="1">
      <c r="A15" s="432">
        <v>2.2999999999999998</v>
      </c>
      <c r="B15" s="433" t="s">
        <v>285</v>
      </c>
      <c r="C15" s="434">
        <v>1</v>
      </c>
      <c r="D15" s="432">
        <v>6</v>
      </c>
      <c r="E15" s="435">
        <v>0</v>
      </c>
      <c r="F15" s="436"/>
    </row>
    <row r="16" spans="1:6" ht="21.75" customHeight="1">
      <c r="A16" s="432">
        <v>2.4</v>
      </c>
      <c r="B16" s="433" t="s">
        <v>286</v>
      </c>
      <c r="C16" s="434">
        <v>1</v>
      </c>
      <c r="D16" s="432">
        <v>7</v>
      </c>
      <c r="E16" s="435">
        <v>0</v>
      </c>
      <c r="F16" s="436"/>
    </row>
    <row r="17" spans="1:6" ht="21.75" customHeight="1">
      <c r="A17" s="432">
        <v>2.5</v>
      </c>
      <c r="B17" s="433" t="s">
        <v>288</v>
      </c>
      <c r="C17" s="434">
        <v>1</v>
      </c>
      <c r="D17" s="432">
        <v>7</v>
      </c>
      <c r="E17" s="435">
        <v>0</v>
      </c>
      <c r="F17" s="436"/>
    </row>
    <row r="18" spans="1:6" ht="21.75" customHeight="1">
      <c r="A18" s="432">
        <v>2.6</v>
      </c>
      <c r="B18" s="433" t="s">
        <v>289</v>
      </c>
      <c r="C18" s="434">
        <v>1</v>
      </c>
      <c r="D18" s="432">
        <v>7</v>
      </c>
      <c r="E18" s="435">
        <v>0</v>
      </c>
      <c r="F18" s="436"/>
    </row>
    <row r="19" spans="1:6" s="431" customFormat="1" ht="37.5" customHeight="1">
      <c r="A19" s="427">
        <v>3</v>
      </c>
      <c r="B19" s="473" t="s">
        <v>290</v>
      </c>
      <c r="C19" s="429">
        <f>SUM(C20:C24)</f>
        <v>5</v>
      </c>
      <c r="D19" s="427">
        <f>SUM(D20:D24)</f>
        <v>23</v>
      </c>
      <c r="E19" s="430">
        <f>SUM(E20:E24)</f>
        <v>0</v>
      </c>
      <c r="F19" s="429">
        <f>SUM(F20:F24)</f>
        <v>2</v>
      </c>
    </row>
    <row r="20" spans="1:6" ht="23.25" customHeight="1">
      <c r="A20" s="432">
        <v>3.1</v>
      </c>
      <c r="B20" s="433" t="s">
        <v>283</v>
      </c>
      <c r="C20" s="434">
        <v>1</v>
      </c>
      <c r="D20" s="432">
        <v>6</v>
      </c>
      <c r="E20" s="435">
        <v>0</v>
      </c>
      <c r="F20" s="434">
        <v>1</v>
      </c>
    </row>
    <row r="21" spans="1:6" ht="23.25" customHeight="1">
      <c r="A21" s="432">
        <v>3.2</v>
      </c>
      <c r="B21" s="433" t="s">
        <v>284</v>
      </c>
      <c r="C21" s="434">
        <v>1</v>
      </c>
      <c r="D21" s="432">
        <v>6</v>
      </c>
      <c r="E21" s="435">
        <v>0</v>
      </c>
      <c r="F21" s="434"/>
    </row>
    <row r="22" spans="1:6" ht="23.25" customHeight="1">
      <c r="A22" s="432">
        <v>3.3</v>
      </c>
      <c r="B22" s="433" t="s">
        <v>285</v>
      </c>
      <c r="C22" s="434">
        <v>1</v>
      </c>
      <c r="D22" s="432">
        <v>3</v>
      </c>
      <c r="E22" s="435">
        <v>0</v>
      </c>
      <c r="F22" s="434"/>
    </row>
    <row r="23" spans="1:6" ht="23.25" customHeight="1">
      <c r="A23" s="432">
        <v>3.4</v>
      </c>
      <c r="B23" s="433" t="s">
        <v>286</v>
      </c>
      <c r="C23" s="434">
        <v>1</v>
      </c>
      <c r="D23" s="432">
        <v>4</v>
      </c>
      <c r="E23" s="435">
        <v>0</v>
      </c>
      <c r="F23" s="434">
        <v>1</v>
      </c>
    </row>
    <row r="24" spans="1:6" ht="23.25" customHeight="1">
      <c r="A24" s="432">
        <v>3.5</v>
      </c>
      <c r="B24" s="433" t="s">
        <v>288</v>
      </c>
      <c r="C24" s="434">
        <v>1</v>
      </c>
      <c r="D24" s="432">
        <v>4</v>
      </c>
      <c r="E24" s="435">
        <v>0</v>
      </c>
      <c r="F24" s="434"/>
    </row>
    <row r="25" spans="1:6" s="431" customFormat="1" ht="37.5" customHeight="1">
      <c r="A25" s="427">
        <v>4</v>
      </c>
      <c r="B25" s="428" t="s">
        <v>291</v>
      </c>
      <c r="C25" s="429">
        <f>SUM(C26:C27)</f>
        <v>2</v>
      </c>
      <c r="D25" s="427">
        <v>11</v>
      </c>
      <c r="E25" s="430">
        <f>SUM(E26:E49)</f>
        <v>0</v>
      </c>
      <c r="F25" s="429">
        <f>SUM(F26:F27)</f>
        <v>2</v>
      </c>
    </row>
    <row r="26" spans="1:6" ht="23.25" customHeight="1">
      <c r="A26" s="432">
        <v>4.0999999999999996</v>
      </c>
      <c r="B26" s="433" t="s">
        <v>283</v>
      </c>
      <c r="C26" s="434">
        <v>1</v>
      </c>
      <c r="D26" s="432">
        <v>5</v>
      </c>
      <c r="E26" s="435">
        <v>0</v>
      </c>
      <c r="F26" s="434">
        <v>1</v>
      </c>
    </row>
    <row r="27" spans="1:6" ht="23.25" customHeight="1">
      <c r="A27" s="432">
        <v>4.2</v>
      </c>
      <c r="B27" s="433" t="s">
        <v>284</v>
      </c>
      <c r="C27" s="434">
        <v>1</v>
      </c>
      <c r="D27" s="432">
        <v>6</v>
      </c>
      <c r="E27" s="435">
        <v>0</v>
      </c>
      <c r="F27" s="434">
        <v>1</v>
      </c>
    </row>
    <row r="28" spans="1:6" ht="37.5" customHeight="1">
      <c r="A28" s="474">
        <v>5</v>
      </c>
      <c r="B28" s="475" t="s">
        <v>292</v>
      </c>
      <c r="C28" s="476">
        <v>4</v>
      </c>
      <c r="D28" s="472">
        <v>24</v>
      </c>
      <c r="E28" s="477">
        <v>0</v>
      </c>
      <c r="F28" s="476">
        <v>1</v>
      </c>
    </row>
    <row r="29" spans="1:6" ht="37.5" customHeight="1">
      <c r="A29" s="474">
        <v>5.0999999999999996</v>
      </c>
      <c r="B29" s="433" t="s">
        <v>283</v>
      </c>
      <c r="C29" s="476">
        <v>1</v>
      </c>
      <c r="D29" s="472">
        <v>6</v>
      </c>
      <c r="E29" s="477"/>
      <c r="F29" s="476"/>
    </row>
    <row r="30" spans="1:6" ht="37.5" customHeight="1">
      <c r="A30" s="474">
        <v>5.2</v>
      </c>
      <c r="B30" s="433" t="s">
        <v>284</v>
      </c>
      <c r="C30" s="476">
        <v>1</v>
      </c>
      <c r="D30" s="472">
        <v>6</v>
      </c>
      <c r="E30" s="477"/>
      <c r="F30" s="476"/>
    </row>
    <row r="31" spans="1:6" ht="37.5" customHeight="1">
      <c r="A31" s="432">
        <v>5.3</v>
      </c>
      <c r="B31" s="433" t="s">
        <v>285</v>
      </c>
      <c r="C31" s="476">
        <v>1</v>
      </c>
      <c r="D31" s="472">
        <v>6</v>
      </c>
      <c r="E31" s="477"/>
      <c r="F31" s="476"/>
    </row>
    <row r="32" spans="1:6" ht="23.25" customHeight="1">
      <c r="A32" s="432">
        <v>5.4</v>
      </c>
      <c r="B32" s="433" t="s">
        <v>286</v>
      </c>
      <c r="C32" s="434">
        <v>1</v>
      </c>
      <c r="D32" s="432">
        <v>6</v>
      </c>
      <c r="E32" s="435">
        <v>0</v>
      </c>
      <c r="F32" s="434"/>
    </row>
    <row r="33" spans="1:6" ht="34.5" customHeight="1">
      <c r="A33" s="469">
        <v>6</v>
      </c>
      <c r="B33" s="475" t="s">
        <v>293</v>
      </c>
      <c r="C33" s="476">
        <v>6</v>
      </c>
      <c r="D33" s="472">
        <f>SUM(D34:D36)</f>
        <v>14</v>
      </c>
      <c r="E33" s="477">
        <v>0</v>
      </c>
      <c r="F33" s="476">
        <f>SUM(F34+F36)</f>
        <v>2</v>
      </c>
    </row>
    <row r="34" spans="1:6" ht="23.25" customHeight="1">
      <c r="A34" s="432">
        <v>6.1</v>
      </c>
      <c r="B34" s="433" t="s">
        <v>283</v>
      </c>
      <c r="C34" s="434">
        <v>1</v>
      </c>
      <c r="D34" s="432">
        <v>5</v>
      </c>
      <c r="E34" s="435">
        <v>0</v>
      </c>
      <c r="F34" s="434">
        <v>1</v>
      </c>
    </row>
    <row r="35" spans="1:6" ht="23.25" customHeight="1">
      <c r="A35" s="432">
        <v>6.2</v>
      </c>
      <c r="B35" s="433" t="s">
        <v>284</v>
      </c>
      <c r="C35" s="434">
        <v>1</v>
      </c>
      <c r="D35" s="432">
        <v>5</v>
      </c>
      <c r="E35" s="435">
        <v>0</v>
      </c>
      <c r="F35" s="436"/>
    </row>
    <row r="36" spans="1:6" ht="23.25" customHeight="1">
      <c r="A36" s="432">
        <v>6.3</v>
      </c>
      <c r="B36" s="433" t="s">
        <v>285</v>
      </c>
      <c r="C36" s="434">
        <v>1</v>
      </c>
      <c r="D36" s="432">
        <v>4</v>
      </c>
      <c r="E36" s="435">
        <v>0</v>
      </c>
      <c r="F36" s="434">
        <v>1</v>
      </c>
    </row>
    <row r="37" spans="1:6" ht="36" customHeight="1">
      <c r="A37" s="472">
        <v>7</v>
      </c>
      <c r="B37" s="475" t="s">
        <v>294</v>
      </c>
      <c r="C37" s="476">
        <f>SUM(C39)</f>
        <v>1</v>
      </c>
      <c r="D37" s="472">
        <f>SUM(D39+D38)</f>
        <v>11</v>
      </c>
      <c r="E37" s="477">
        <f>SUM(E39)</f>
        <v>0</v>
      </c>
      <c r="F37" s="476">
        <f>SUM(F39)</f>
        <v>1</v>
      </c>
    </row>
    <row r="38" spans="1:6" ht="36" customHeight="1">
      <c r="A38" s="472"/>
      <c r="B38" s="433" t="s">
        <v>283</v>
      </c>
      <c r="C38" s="476">
        <v>1</v>
      </c>
      <c r="D38" s="472">
        <v>5</v>
      </c>
      <c r="E38" s="477"/>
      <c r="F38" s="476"/>
    </row>
    <row r="39" spans="1:6" ht="23.25" customHeight="1">
      <c r="A39" s="432">
        <v>7.1</v>
      </c>
      <c r="B39" s="433" t="s">
        <v>284</v>
      </c>
      <c r="C39" s="434">
        <v>1</v>
      </c>
      <c r="D39" s="432">
        <v>6</v>
      </c>
      <c r="E39" s="435">
        <v>0</v>
      </c>
      <c r="F39" s="434">
        <v>1</v>
      </c>
    </row>
    <row r="40" spans="1:6" ht="29.45" customHeight="1">
      <c r="A40" s="472">
        <v>8</v>
      </c>
      <c r="B40" s="475" t="s">
        <v>303</v>
      </c>
      <c r="C40" s="476">
        <v>4</v>
      </c>
      <c r="D40" s="472">
        <v>16</v>
      </c>
      <c r="E40" s="477">
        <f>SUM(E44)</f>
        <v>0</v>
      </c>
      <c r="F40" s="476">
        <f>SUM(F44)</f>
        <v>1</v>
      </c>
    </row>
    <row r="41" spans="1:6" ht="29.45" customHeight="1">
      <c r="A41" s="432">
        <v>8.1</v>
      </c>
      <c r="B41" s="433" t="s">
        <v>283</v>
      </c>
      <c r="C41" s="476">
        <v>1</v>
      </c>
      <c r="D41" s="472">
        <v>4</v>
      </c>
      <c r="E41" s="477"/>
      <c r="F41" s="476"/>
    </row>
    <row r="42" spans="1:6" ht="29.45" customHeight="1">
      <c r="A42" s="432">
        <v>8.1999999999999993</v>
      </c>
      <c r="B42" s="433" t="s">
        <v>284</v>
      </c>
      <c r="C42" s="476">
        <v>1</v>
      </c>
      <c r="D42" s="472">
        <v>4</v>
      </c>
      <c r="E42" s="477"/>
      <c r="F42" s="476"/>
    </row>
    <row r="43" spans="1:6" ht="29.45" customHeight="1">
      <c r="A43" s="432">
        <v>8.3000000000000007</v>
      </c>
      <c r="B43" s="433" t="s">
        <v>305</v>
      </c>
      <c r="C43" s="476">
        <v>1</v>
      </c>
      <c r="D43" s="472">
        <v>4</v>
      </c>
      <c r="E43" s="477"/>
      <c r="F43" s="476"/>
    </row>
    <row r="44" spans="1:6" ht="23.25" customHeight="1">
      <c r="A44" s="432">
        <v>8.4</v>
      </c>
      <c r="B44" s="433" t="s">
        <v>286</v>
      </c>
      <c r="C44" s="434">
        <v>1</v>
      </c>
      <c r="D44" s="432">
        <v>4</v>
      </c>
      <c r="E44" s="435">
        <v>0</v>
      </c>
      <c r="F44" s="434">
        <v>1</v>
      </c>
    </row>
    <row r="45" spans="1:6" ht="37.5" customHeight="1">
      <c r="A45" s="472">
        <v>9</v>
      </c>
      <c r="B45" s="475" t="s">
        <v>295</v>
      </c>
      <c r="C45" s="476">
        <v>4</v>
      </c>
      <c r="D45" s="472">
        <v>28</v>
      </c>
      <c r="E45" s="477">
        <v>0</v>
      </c>
      <c r="F45" s="476">
        <v>1</v>
      </c>
    </row>
    <row r="46" spans="1:6" ht="37.5" customHeight="1">
      <c r="A46" s="432">
        <v>9.1</v>
      </c>
      <c r="B46" s="433" t="s">
        <v>283</v>
      </c>
      <c r="C46" s="476">
        <v>1</v>
      </c>
      <c r="D46" s="472">
        <v>7</v>
      </c>
      <c r="E46" s="477"/>
      <c r="F46" s="476"/>
    </row>
    <row r="47" spans="1:6" ht="23.25" customHeight="1">
      <c r="A47" s="432" t="s">
        <v>296</v>
      </c>
      <c r="B47" s="433" t="s">
        <v>284</v>
      </c>
      <c r="C47" s="434">
        <v>1</v>
      </c>
      <c r="D47" s="432">
        <v>7</v>
      </c>
      <c r="E47" s="435">
        <v>0</v>
      </c>
      <c r="F47" s="434">
        <v>1</v>
      </c>
    </row>
    <row r="48" spans="1:6" ht="23.25" customHeight="1">
      <c r="A48" s="432" t="s">
        <v>306</v>
      </c>
      <c r="B48" s="433" t="s">
        <v>285</v>
      </c>
      <c r="C48" s="434">
        <v>1</v>
      </c>
      <c r="D48" s="432">
        <v>7</v>
      </c>
      <c r="E48" s="435"/>
      <c r="F48" s="434"/>
    </row>
    <row r="49" spans="1:6" s="431" customFormat="1" ht="24" customHeight="1">
      <c r="A49" s="432" t="s">
        <v>307</v>
      </c>
      <c r="B49" s="433" t="s">
        <v>286</v>
      </c>
      <c r="C49" s="434">
        <v>1</v>
      </c>
      <c r="D49" s="432">
        <v>7</v>
      </c>
      <c r="E49" s="435">
        <v>0</v>
      </c>
      <c r="F49" s="434">
        <v>1</v>
      </c>
    </row>
    <row r="50" spans="1:6" ht="20.25" customHeight="1" thickBot="1">
      <c r="A50" s="437"/>
      <c r="B50" s="438" t="s">
        <v>62</v>
      </c>
      <c r="C50" s="439">
        <v>36</v>
      </c>
      <c r="D50" s="437">
        <f>D7+D12+D19+D25+D28+D33+D37+D40+D45</f>
        <v>190</v>
      </c>
      <c r="E50" s="478">
        <f>E7+E12+E19+E25</f>
        <v>0</v>
      </c>
      <c r="F50" s="439">
        <f>F7+F12+F19+F25+F28+F33+F37+F40</f>
        <v>11</v>
      </c>
    </row>
    <row r="51" spans="1:6" ht="19.5" customHeight="1"/>
    <row r="52" spans="1:6" ht="20.25" hidden="1" customHeight="1">
      <c r="B52" s="421"/>
    </row>
    <row r="53" spans="1:6" ht="3.75" hidden="1" customHeight="1">
      <c r="B53" s="421"/>
    </row>
    <row r="54" spans="1:6" ht="8.25" customHeight="1">
      <c r="B54" s="421"/>
    </row>
    <row r="55" spans="1:6" ht="23.25" customHeight="1">
      <c r="B55" s="441" t="s">
        <v>2</v>
      </c>
      <c r="D55" s="534" t="s">
        <v>269</v>
      </c>
      <c r="E55" s="534"/>
    </row>
    <row r="56" spans="1:6" ht="14.25" customHeight="1">
      <c r="B56" s="442" t="s">
        <v>4</v>
      </c>
      <c r="D56" s="535" t="s">
        <v>5</v>
      </c>
      <c r="E56" s="535"/>
    </row>
    <row r="57" spans="1:6" ht="16.5" customHeight="1">
      <c r="B57" s="431" t="s">
        <v>6</v>
      </c>
      <c r="D57" s="534" t="str">
        <f>+'[4]Ekamut-caxs'!C82</f>
        <v>Լիլիթ Նարեկացյան</v>
      </c>
      <c r="E57" s="534"/>
    </row>
    <row r="58" spans="1:6">
      <c r="B58" s="423" t="s">
        <v>166</v>
      </c>
      <c r="D58" s="531" t="s">
        <v>5</v>
      </c>
      <c r="E58" s="531"/>
    </row>
    <row r="59" spans="1:6" ht="18">
      <c r="E59" s="443"/>
    </row>
    <row r="60" spans="1:6">
      <c r="E60" s="444"/>
    </row>
    <row r="61" spans="1:6" ht="18">
      <c r="E61" s="443"/>
    </row>
    <row r="62" spans="1:6">
      <c r="E62" s="444"/>
    </row>
  </sheetData>
  <mergeCells count="7">
    <mergeCell ref="D58:E58"/>
    <mergeCell ref="A1:F1"/>
    <mergeCell ref="A2:F2"/>
    <mergeCell ref="A3:F3"/>
    <mergeCell ref="D55:E55"/>
    <mergeCell ref="D56:E56"/>
    <mergeCell ref="D57:E5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42" t="s">
        <v>232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  <c r="X1" s="543"/>
      <c r="Y1" s="543"/>
      <c r="Z1" s="543"/>
      <c r="AA1" s="543"/>
      <c r="AB1" s="544"/>
    </row>
    <row r="2" spans="1:28" ht="30" customHeight="1">
      <c r="A2" s="545"/>
      <c r="B2" s="546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8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558" t="s">
        <v>3</v>
      </c>
      <c r="D5" s="556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234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233</v>
      </c>
      <c r="R5" s="413" t="s">
        <v>213</v>
      </c>
      <c r="S5" s="415" t="s">
        <v>214</v>
      </c>
      <c r="T5" s="413" t="s">
        <v>215</v>
      </c>
      <c r="U5" s="415" t="s">
        <v>235</v>
      </c>
      <c r="V5" s="413" t="s">
        <v>216</v>
      </c>
      <c r="W5" s="415" t="s">
        <v>236</v>
      </c>
      <c r="X5" s="413" t="s">
        <v>217</v>
      </c>
      <c r="Y5" s="415" t="s">
        <v>237</v>
      </c>
      <c r="Z5" s="540" t="s">
        <v>239</v>
      </c>
      <c r="AA5" s="538" t="s">
        <v>218</v>
      </c>
      <c r="AB5" s="536" t="s">
        <v>219</v>
      </c>
    </row>
    <row r="6" spans="1:28" s="416" customFormat="1" ht="23.25" customHeight="1">
      <c r="A6" s="301"/>
      <c r="B6" s="409"/>
      <c r="C6" s="559"/>
      <c r="D6" s="557"/>
      <c r="E6" s="553">
        <v>28.3</v>
      </c>
      <c r="F6" s="554"/>
      <c r="G6" s="554"/>
      <c r="H6" s="554"/>
      <c r="I6" s="554"/>
      <c r="J6" s="554"/>
      <c r="K6" s="555"/>
      <c r="L6" s="551">
        <v>24.3</v>
      </c>
      <c r="M6" s="552"/>
      <c r="N6" s="551">
        <v>21.8</v>
      </c>
      <c r="O6" s="552"/>
      <c r="P6" s="551">
        <v>32.5</v>
      </c>
      <c r="Q6" s="552"/>
      <c r="R6" s="551">
        <v>27.2</v>
      </c>
      <c r="S6" s="552"/>
      <c r="T6" s="549">
        <v>21</v>
      </c>
      <c r="U6" s="550"/>
      <c r="V6" s="549">
        <v>13</v>
      </c>
      <c r="W6" s="550"/>
      <c r="X6" s="551">
        <v>12.2</v>
      </c>
      <c r="Y6" s="552"/>
      <c r="Z6" s="541"/>
      <c r="AA6" s="539"/>
      <c r="AB6" s="537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erexaneri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https://mul2.yerevan.am/tasks/2175910/oneclick?token=437d4129c89131be18efca5e7e52ee54</cp:keywords>
  <cp:lastModifiedBy>Lusine Petrosyan</cp:lastModifiedBy>
  <cp:lastPrinted>2025-03-12T07:37:49Z</cp:lastPrinted>
  <dcterms:created xsi:type="dcterms:W3CDTF">1996-10-14T23:33:28Z</dcterms:created>
  <dcterms:modified xsi:type="dcterms:W3CDTF">2025-05-20T08:09:40Z</dcterms:modified>
</cp:coreProperties>
</file>